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JNN\Javna naročila 2026\Nigrad\23_Dobava prometne opreme\3_dokumentacija\"/>
    </mc:Choice>
  </mc:AlternateContent>
  <xr:revisionPtr revIDLastSave="0" documentId="13_ncr:1_{BC70DBEB-CF6F-4B56-934F-2F062926981F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Sklop 1 " sheetId="1" r:id="rId1"/>
    <sheet name="Sklop 2 " sheetId="4" r:id="rId2"/>
    <sheet name="sklop 3" sheetId="7" r:id="rId3"/>
    <sheet name="sklop 4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7" l="1"/>
  <c r="F24" i="4"/>
  <c r="F25" i="4"/>
  <c r="F26" i="4"/>
  <c r="F27" i="4"/>
  <c r="F28" i="4"/>
  <c r="F29" i="4"/>
  <c r="F30" i="4"/>
  <c r="F31" i="4"/>
  <c r="F32" i="4"/>
  <c r="F33" i="4"/>
  <c r="F34" i="4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4" i="1"/>
  <c r="F93" i="1"/>
  <c r="F92" i="1"/>
  <c r="F90" i="1"/>
  <c r="F89" i="1"/>
  <c r="F88" i="1"/>
  <c r="F87" i="1"/>
  <c r="F85" i="1"/>
  <c r="F84" i="1"/>
  <c r="F83" i="1"/>
  <c r="F81" i="1"/>
  <c r="F80" i="1"/>
  <c r="F78" i="1"/>
  <c r="F77" i="1"/>
  <c r="F76" i="1"/>
  <c r="F75" i="1"/>
  <c r="F74" i="1"/>
  <c r="F73" i="1"/>
  <c r="F72" i="1"/>
  <c r="F71" i="1"/>
  <c r="F69" i="1"/>
  <c r="F68" i="1"/>
  <c r="F67" i="1"/>
  <c r="F66" i="1"/>
  <c r="F65" i="1"/>
  <c r="F64" i="1"/>
  <c r="F63" i="1"/>
  <c r="F62" i="1"/>
  <c r="F61" i="1"/>
  <c r="F59" i="1"/>
  <c r="F58" i="1"/>
  <c r="F57" i="1"/>
  <c r="F56" i="1"/>
  <c r="F55" i="1"/>
  <c r="F54" i="1"/>
  <c r="F53" i="1"/>
  <c r="F51" i="1"/>
  <c r="F50" i="1"/>
  <c r="F49" i="1"/>
  <c r="F48" i="1"/>
  <c r="F47" i="1"/>
  <c r="F46" i="1"/>
  <c r="F45" i="1"/>
  <c r="F44" i="1"/>
  <c r="F42" i="1"/>
  <c r="F41" i="1"/>
  <c r="F39" i="1"/>
  <c r="F38" i="1"/>
  <c r="F37" i="1"/>
  <c r="F35" i="1"/>
  <c r="F34" i="1"/>
  <c r="F33" i="1"/>
  <c r="F32" i="1"/>
  <c r="F30" i="1"/>
  <c r="F29" i="1"/>
  <c r="F27" i="1"/>
  <c r="F26" i="1"/>
  <c r="F25" i="1"/>
  <c r="F24" i="1"/>
  <c r="F23" i="1"/>
  <c r="F21" i="1"/>
  <c r="F20" i="1"/>
  <c r="F19" i="1"/>
  <c r="F18" i="1"/>
  <c r="F17" i="1"/>
  <c r="F16" i="1"/>
  <c r="F15" i="1"/>
  <c r="F14" i="1"/>
  <c r="F109" i="1" l="1"/>
  <c r="F10" i="7"/>
  <c r="F9" i="7"/>
  <c r="F38" i="4" l="1"/>
  <c r="F23" i="4"/>
  <c r="F22" i="4"/>
  <c r="F21" i="4"/>
  <c r="F19" i="4"/>
  <c r="F56" i="4"/>
  <c r="F57" i="4"/>
  <c r="F55" i="4"/>
  <c r="F54" i="4"/>
  <c r="F51" i="4"/>
  <c r="F50" i="4"/>
  <c r="F47" i="4"/>
  <c r="F46" i="4"/>
  <c r="F45" i="4"/>
  <c r="F44" i="4"/>
  <c r="F43" i="4"/>
  <c r="F42" i="4"/>
  <c r="F41" i="4"/>
  <c r="F40" i="4"/>
  <c r="F39" i="4"/>
  <c r="F37" i="4"/>
  <c r="F36" i="4"/>
  <c r="F35" i="4"/>
  <c r="F48" i="4" l="1"/>
  <c r="F52" i="4"/>
  <c r="F53" i="4"/>
  <c r="F49" i="4"/>
  <c r="F15" i="8"/>
  <c r="F20" i="4" l="1"/>
  <c r="F18" i="4"/>
  <c r="F17" i="4" l="1"/>
  <c r="F16" i="4"/>
  <c r="F15" i="4"/>
  <c r="F14" i="4"/>
  <c r="F13" i="4"/>
  <c r="F58" i="4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<sst xmlns="http://schemas.openxmlformats.org/spreadsheetml/2006/main" count="377" uniqueCount="197">
  <si>
    <t>ščitnik proti obraščanju smernika</t>
  </si>
  <si>
    <t>smernik s snežnim kolom L=1m</t>
  </si>
  <si>
    <t>KOS</t>
  </si>
  <si>
    <t>položljiv snežni kol za JVO</t>
  </si>
  <si>
    <t xml:space="preserve">smernik votli prerez L=1200 mm </t>
  </si>
  <si>
    <t>SMERNA DESKA  PVC  RA1</t>
  </si>
  <si>
    <t xml:space="preserve">UTRIPAJOČA LUČ - LED Z ENO BATERIJO </t>
  </si>
  <si>
    <t>stožec v: 30 cm  - GUMA</t>
  </si>
  <si>
    <t>stožec v: 50 cm  - GUMA</t>
  </si>
  <si>
    <t>stožec v:70 cm  - GUMA</t>
  </si>
  <si>
    <t>Podstavek za bočne ovire od 25 do 30 kg - klemmfix</t>
  </si>
  <si>
    <t>Kovinski podstavek za drog fi 60-63 mm - vročecinkan</t>
  </si>
  <si>
    <t>Znak za trinožno stojalo (krog-600, trikotnik-900, kvadrat-600)</t>
  </si>
  <si>
    <t>Cestni smernik PVC L=1200 mm</t>
  </si>
  <si>
    <t>Pregrada 110x250 cm z normalnimi nogami</t>
  </si>
  <si>
    <t>Pregrada 110x250 cm z bel/rdeč Inžinirski r. plošča in normalne noge</t>
  </si>
  <si>
    <t>Zaščitna ograja za jašek, 100x100 cm + trikotnik</t>
  </si>
  <si>
    <t>Zaščitna raztegljiva ograja 50x300 cm</t>
  </si>
  <si>
    <t>Zaščitna raztegljiva ograja 1000x4500 cm/ tri noge</t>
  </si>
  <si>
    <t>Zaščitna raztegljiva ograja 1200x4500 mm</t>
  </si>
  <si>
    <t>Zaščitna raztegljiva ograja 1000x3000 mm</t>
  </si>
  <si>
    <t>Zaščitna raztegljiva ograja 1200x3000 mm</t>
  </si>
  <si>
    <t>Hitrostni omejevalec h-3 cm</t>
  </si>
  <si>
    <t>Moški Hitrostni omejevalec h-3 cm</t>
  </si>
  <si>
    <t>Ženski Hitrostni omejevalec h-3 cm</t>
  </si>
  <si>
    <t xml:space="preserve">Hitrostni omejevalec h-5 cm           </t>
  </si>
  <si>
    <t xml:space="preserve">Moški Hitrostni omejevalec h-5 cm           </t>
  </si>
  <si>
    <t xml:space="preserve">Ženski Hitrostni omejevalec h-5 cm           </t>
  </si>
  <si>
    <t xml:space="preserve">Robnik 5 cm rumen      </t>
  </si>
  <si>
    <t xml:space="preserve">Robnik 5 cm rumen moški terminal   </t>
  </si>
  <si>
    <t>Robnik 5 cm rumen ženski terminal</t>
  </si>
  <si>
    <t xml:space="preserve">Robnik 10 cm rumen   </t>
  </si>
  <si>
    <t xml:space="preserve">Guma Curbifix 8 x 35 cm h-60 </t>
  </si>
  <si>
    <t>količek Poller 890 (betonska m)</t>
  </si>
  <si>
    <t>količek Poller 888  (odstranjiv)</t>
  </si>
  <si>
    <t>Ustavljalec avtomobilov 8 x 35 cm</t>
  </si>
  <si>
    <t>Ustavljalec avtomobilov 8 x 70 cm</t>
  </si>
  <si>
    <t>15kg PVC podstavek</t>
  </si>
  <si>
    <t>M12 stojalo - štirinožo stojalo</t>
  </si>
  <si>
    <t>Fleksibilna guma defleco z 6 vložki - visoko intenzivni razred</t>
  </si>
  <si>
    <t>RDEČA LUČ - LED Z ENO BATERIJO</t>
  </si>
  <si>
    <t xml:space="preserve">BATERIJA ZA LUČI 6 V 7 AH </t>
  </si>
  <si>
    <t>LED semafor</t>
  </si>
  <si>
    <t>90x90 cm direktna LED plošča fi 200 mm</t>
  </si>
  <si>
    <t>Komplet za opozorilno priklopno vozilo luč 23 LED DS200</t>
  </si>
  <si>
    <t>ZAŠČITNA OGRAJA 220x110 cmkot npr.PRO S PVC</t>
  </si>
  <si>
    <t>delinator zložljiv RA2</t>
  </si>
  <si>
    <t>EM</t>
  </si>
  <si>
    <t>m</t>
  </si>
  <si>
    <t>material: aluminij</t>
  </si>
  <si>
    <t>teža: 6,5 kg</t>
  </si>
  <si>
    <t>RAL 9005 MAT</t>
  </si>
  <si>
    <t>OPIS</t>
  </si>
  <si>
    <t>Cena</t>
  </si>
  <si>
    <t xml:space="preserve">NAROČNIK: </t>
  </si>
  <si>
    <t>Javno podjetje NIGRAD, d. o. o., Zagrebška cesta 30, 2000 Maribor</t>
  </si>
  <si>
    <t>PONUDNIK:</t>
  </si>
  <si>
    <t xml:space="preserve">ŠT. PONUDBE: </t>
  </si>
  <si>
    <t xml:space="preserve">Datum: </t>
  </si>
  <si>
    <t>Žig in podpis ponudnika:</t>
  </si>
  <si>
    <t>OPOMBA.:</t>
  </si>
  <si>
    <t>Cena/EM in vrednosti morajo biti zaokrožena na dve decimalni mesti.</t>
  </si>
  <si>
    <t>Količine v predračunu so okvirne.</t>
  </si>
  <si>
    <t>Cena na enoto mere je fiksna za obdobje trajanje okvirnega sporazuma.</t>
  </si>
  <si>
    <t>Slike so simbolične</t>
  </si>
  <si>
    <t>Dovoljeno do 10 % odstopanje od dimenzij le, če to ne pomeni odstopanje od funkcionalnega namena iskanega</t>
  </si>
  <si>
    <t>Opis</t>
  </si>
  <si>
    <t>Količina</t>
  </si>
  <si>
    <t>Cena /EM</t>
  </si>
  <si>
    <t>SKLOP 2: POMOŽNA PROMETNA OPREMA</t>
  </si>
  <si>
    <t>SKLOP 3: KOLIČKI</t>
  </si>
  <si>
    <t>SKLOP 4: NASLONI ZA KOLESA</t>
  </si>
  <si>
    <t>Zap. Št.</t>
  </si>
  <si>
    <t>NAZIV MATERIALA</t>
  </si>
  <si>
    <t>E.M.</t>
  </si>
  <si>
    <t>Vrednost (EUR brez DDV)</t>
  </si>
  <si>
    <t>1100 - splošni znaki za nevarnost</t>
  </si>
  <si>
    <t xml:space="preserve">Trikotne oblike 90 cm -  tip folije RA2 </t>
  </si>
  <si>
    <t>kos</t>
  </si>
  <si>
    <t xml:space="preserve">Trikotne oblike 90 cm -  tip folije RA3 </t>
  </si>
  <si>
    <t xml:space="preserve">Trikotne oblike 90 cm + 5 cm FLUO Folija -  tip folije RA3 </t>
  </si>
  <si>
    <t>Pravokotni znak 90x60 cm - tip folije RA3  (1116-2 do 1116-7)</t>
  </si>
  <si>
    <t>Pravokotni znak 90x60 cm - tip folije RA2  (1205 do 1205-7)</t>
  </si>
  <si>
    <t>Pravokotni znak 30x100 cm - tip folija RA2  (1203; 1203-1; 1203-2)</t>
  </si>
  <si>
    <t>Znak Andrejev Križ 1204  -  krak 120x12 cm  (Enotirni)</t>
  </si>
  <si>
    <t>Znak Andrejev Križ 1204-1  -   krak 120x12 cm  (Večtirni)</t>
  </si>
  <si>
    <t>2100 - znaki za prednost</t>
  </si>
  <si>
    <t>Trikotne oblike 90 cm - tip folije RA2  (2101)</t>
  </si>
  <si>
    <t>Osmerokotne oblike 60 cm - tip folije RA2  (2102)</t>
  </si>
  <si>
    <t>Osmerokotne oblike 60 cm + 5 cm FLUO Folija - tip folije RA3  (2102)</t>
  </si>
  <si>
    <t>Okrogle oblike 60 cm - tip folije RA2</t>
  </si>
  <si>
    <t>Kvadratna oblika 60 cm - tip folije RA2  (2103 in 2104)</t>
  </si>
  <si>
    <t>2200 - znaki za prepovedi in omejitve</t>
  </si>
  <si>
    <t>Okrogle oblike 60 cm - tip folije RA1</t>
  </si>
  <si>
    <t>2300 - prometni znaki za obveznosti</t>
  </si>
  <si>
    <t>Okrogle oblike 40 cm - tip folija RA1</t>
  </si>
  <si>
    <t>Pravokotna oblika 60x90 cm - tip folije RA1   (2319 do 2320-2)</t>
  </si>
  <si>
    <t>2400 - znaki za urejanje cestnega prometa</t>
  </si>
  <si>
    <t>Kvadratne oblike 40 cm - tip folija RA1</t>
  </si>
  <si>
    <t>Kvadratne oblike 60 cm - tip folija RA1</t>
  </si>
  <si>
    <t>Kvadratne oblike 60 cm - tip folija RA2</t>
  </si>
  <si>
    <t>3100 - znaki za obveščanje o službah, objektih in napravah</t>
  </si>
  <si>
    <t>3200 - znaki za obveščanje o cestah in drugih pomembnih informacijah</t>
  </si>
  <si>
    <t>Pravokotne oblike 100x40 cm  - tip folija RA1  (3209)</t>
  </si>
  <si>
    <t>Pravokotne oblike 100x33 cm  - tip folija RA1  (3210)</t>
  </si>
  <si>
    <t>Pravokotne oblike 130x33 cm  - tip folija RA1  (3210)</t>
  </si>
  <si>
    <t>Ulična tablica 60x20 cm - Bandaža - tip folija RA1 (3211)</t>
  </si>
  <si>
    <t>Ulična tablica 80x20 cm - Bandaža - tip folija RA1 (3211)</t>
  </si>
  <si>
    <t>Ulična tablica 100x20 cm - Bandaža - tip folija RA1 (3211)</t>
  </si>
  <si>
    <t>3300 - prometni znaki za usmerjanje prometa</t>
  </si>
  <si>
    <t>Pravokotne oblike 90x60 cm  - tip folija RA1</t>
  </si>
  <si>
    <t>Pravokotne oblike 90x120 cm  - tip folija RA1</t>
  </si>
  <si>
    <t>Pravokotne oblike 45x30 cm  - tip folija RA1  (3309 do 3309-2)</t>
  </si>
  <si>
    <t>Kvadratne oblike 50x50 cm - tip folija RA3   (3312 in 3312-2)</t>
  </si>
  <si>
    <t>Pravokotne oblike 150x50 cm  - tip folija RA3  (3312-1 in 3312-3)</t>
  </si>
  <si>
    <t>Znak dimenzije  60x90 cm + fi 30 cm - tip folije RA3   (3313)</t>
  </si>
  <si>
    <t>Folija + Drog ALU fi 100 mm + čep   (3312-2 do 3313-1)</t>
  </si>
  <si>
    <t>3400 in 3500 - znaki za vodenje prometa</t>
  </si>
  <si>
    <t>Kažipotne oblike 100x25 cm - tip folija RA1   (3403 do 3403-3)</t>
  </si>
  <si>
    <t>Kažipotne oblike 130x25 cm - tip folija RA1   (3403 do 3403-3)</t>
  </si>
  <si>
    <t>Kažipotne oblike 160x25 cm - tip folija RA1   (3403 do 3403-3)</t>
  </si>
  <si>
    <t>Kažipotne oblike 100x45 cm - tip folija RA1   (3403 do 3403-3)</t>
  </si>
  <si>
    <t>Kažipotne oblike 130x45 cm - tip folija RA1   (3403 do 3403-3)</t>
  </si>
  <si>
    <t>Kažipotne oblike 160x45 cm - tip folija RA1   (3403 do 3403-3)</t>
  </si>
  <si>
    <t>Kvadratne oblike 30x30 cm - tip folija RA1 (3405 di 3406-4)</t>
  </si>
  <si>
    <t>Tabla različne dimenzije - tip folija RA1  (3401 in 3401-1)</t>
  </si>
  <si>
    <t>Kvadratne oblike 60 cm - tip folija RA1   (3504 do 3505)</t>
  </si>
  <si>
    <t xml:space="preserve">4100 - dopolnilne table </t>
  </si>
  <si>
    <t xml:space="preserve">Kvadratne oblike 60 cm - tip folija RA1 </t>
  </si>
  <si>
    <t xml:space="preserve">Kvadratne oblike 60x40 cm - tip folija RA1 </t>
  </si>
  <si>
    <t xml:space="preserve">Pravokotne oblike 60x25 cm - tip folija RA1 </t>
  </si>
  <si>
    <t>Pravokotne oblike 83×25 cm  - tip folija RA2</t>
  </si>
  <si>
    <t>Kvadratne oblike 60x40 cm - tip folija RA2</t>
  </si>
  <si>
    <t xml:space="preserve">Pravokotne oblike 60x25 cm - tip folija RA2 </t>
  </si>
  <si>
    <t xml:space="preserve">Pravokotne oblike 60x25 cm - tip folija RA3 </t>
  </si>
  <si>
    <t>7100 - zaporne table</t>
  </si>
  <si>
    <t>Pravokotne oblike 150x 25 cm - tip RA1   (7101; 7101-1; 7103)</t>
  </si>
  <si>
    <t>Pravokotne oblike 30x100 cm - tip RA1   (7102 do 7192-3)</t>
  </si>
  <si>
    <t>9000 - znaki turistične in druge signalizacije</t>
  </si>
  <si>
    <t>Pravokotna oblika 130x25 cm - tip RA1  (9501 do 9604)</t>
  </si>
  <si>
    <t>Pravokotna oblika 150x25 cm - tip RA1  (9501 do 9604)</t>
  </si>
  <si>
    <t>Pravokotna oblika 160x30 cm - tip RA1  (9501 do 9604)</t>
  </si>
  <si>
    <t>Cestna prometna ogledala</t>
  </si>
  <si>
    <t>Ogledalo okroglo fi 60 cm z okvirjem - svetloodsevno folijo</t>
  </si>
  <si>
    <t>Ogledalo pravokotno  80x60 cm z okvirjem - svetloodsevno folijo</t>
  </si>
  <si>
    <t>Ogledalo pravokotno nerosljivo 80x60 cm z okvirjem - svetloodsevnim</t>
  </si>
  <si>
    <t>Ogledalo okroglo nerosljivo fi 60 cm z okvirjem - svetloodsevnim</t>
  </si>
  <si>
    <t>Objemni material</t>
  </si>
  <si>
    <t>Objemke za drogove fi60-63 mm</t>
  </si>
  <si>
    <t>Objemke za drogove fi90-120 mm</t>
  </si>
  <si>
    <t>Objemke za drogove fi120-140 mm</t>
  </si>
  <si>
    <t>Drogovi fi 60,3x2 in 63,0x2 mm</t>
  </si>
  <si>
    <t>L=1000 mm</t>
  </si>
  <si>
    <t>L=1500 mm</t>
  </si>
  <si>
    <t>L=2000 mm</t>
  </si>
  <si>
    <t>L=2500 mm</t>
  </si>
  <si>
    <t>L=3000 mm</t>
  </si>
  <si>
    <t>L=3500 mm</t>
  </si>
  <si>
    <t>L=4000 mm</t>
  </si>
  <si>
    <t>L=4500 mm</t>
  </si>
  <si>
    <t>L=5000 mm</t>
  </si>
  <si>
    <t>L=5500 mm</t>
  </si>
  <si>
    <t>L=6000 mm</t>
  </si>
  <si>
    <t>PZ koreninski količek globina h=400 mmza drog fi 60,3 mm z vročecinkano prirobnico, elastični zatič in vijaki</t>
  </si>
  <si>
    <t>PZ koreninski količek globina h=400 mmza drog fi 63 mm  z vročecinkano prirobnico, elastični zatič in vijaki</t>
  </si>
  <si>
    <t>SKUPAJ BREZ DDV:</t>
  </si>
  <si>
    <t>Cena na enoto mere je fiksna za obdobje trajanje okvirnega sporazuma FCO dostavljeno naročnik.</t>
  </si>
  <si>
    <t>m¹</t>
  </si>
  <si>
    <t>m²</t>
  </si>
  <si>
    <t>Material je jeklo, vroče cinkano, prašno barvano. Teža na naslon je 14 kg.</t>
  </si>
  <si>
    <t>SKLOP 1 PROMETNI ZNAKI</t>
  </si>
  <si>
    <t>Pregrada 110x200 cm z normalnimi nogami</t>
  </si>
  <si>
    <t>Naslon za kolesa iz vročecinkanega jekla, prašno barvano v barvi RAL 8022</t>
  </si>
  <si>
    <t>Cena znakov mora vsebovati že objemni material</t>
  </si>
  <si>
    <t>1)</t>
  </si>
  <si>
    <t>Namen izdelka: stabilno in zanesljivo temeljenje vertikalne signalizacije in druge urbane opreme. Uporaba s stebri z zunanjim premerom 48 mm, 60 mm in 63 mm.</t>
  </si>
  <si>
    <t>2)</t>
  </si>
  <si>
    <t>Uporabljeni materiali: vroče cinkano jeklo, nerjaveči vijaki</t>
  </si>
  <si>
    <t>3)</t>
  </si>
  <si>
    <t>Pritrdilna prirobnica mora pokrivati celotno vidno površino sidra.</t>
  </si>
  <si>
    <t>4)</t>
  </si>
  <si>
    <t>Prirobnica se pritrdi z nerjavečimi vgreznimi vijaki tako, da po montaži glava vijakov ne sega nad površino prirobnice.</t>
  </si>
  <si>
    <t>5)</t>
  </si>
  <si>
    <t>Stabilnostni elementi – krilca morajo biti koničaste oblike, da se olajša montažo – zabijanje sidra v asfalt.</t>
  </si>
  <si>
    <t>6)</t>
  </si>
  <si>
    <t>Vtisne matice morajo biti zaprtega tipa, da pri montaži ne pride do vdora zemljine v matico.</t>
  </si>
  <si>
    <t>7)</t>
  </si>
  <si>
    <t>Matice morajo imeti do montaže zaprto odprtino (npr. s PVC čepom), da ne pride do poškodovanja navoja pred montažo.</t>
  </si>
  <si>
    <t>8)</t>
  </si>
  <si>
    <t>Dobavitelj mora imeti v proizvodnem programu tudi polno pokrivno ploščico – za namen pokritja sidra, kadar v sidru ni montiran stebriček.</t>
  </si>
  <si>
    <t>9)</t>
  </si>
  <si>
    <t>Dobavitelj mora imeti v proizvodnem programu tudi podaljšek za eko sidro. Podaljšek omogoča podaljšanje efektivne dolžine sidra za cca 200 mm, za večjo stabilnost v slabo nosilnih tleh.</t>
  </si>
  <si>
    <t>10)</t>
  </si>
  <si>
    <t>Ponujeni izdelek mora imeti potrdilo o skladnosti z EN 12899-1:2005</t>
  </si>
  <si>
    <t>11)</t>
  </si>
  <si>
    <t>Naročnik si pridržuje pravico do zahtevanja vzorcev in preveritve njihove ustreznosti</t>
  </si>
  <si>
    <t>Tehnični pogoji za PZ koreninske količke pozicija 78,79: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</si>
</sst>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S_I_T_-;\-* #,##0.00\ _S_I_T_-;_-* &quot;-&quot;??\ _S_I_T_-;_-@_-"/>
    <numFmt numFmtId="166" formatCode="#,##0.00\ &quot;€&quot;"/>
    <numFmt numFmtId="167" formatCode="#,##0.00_ ;\-#,##0.00\ "/>
    <numFmt numFmtId="168" formatCode="#,##0.000"/>
    <numFmt numFmtId="169" formatCode="_-* #,##0.00&quot; SIT&quot;_-;\-* #,##0.00&quot; SIT&quot;_-;_-* \-??&quot; SIT&quot;_-;_-@_-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theme="1"/>
      <name val="Titillum Web"/>
      <charset val="238"/>
    </font>
    <font>
      <sz val="10"/>
      <name val="Arial CE"/>
      <family val="2"/>
      <charset val="238"/>
    </font>
    <font>
      <sz val="12"/>
      <name val="Titillium Web"/>
      <charset val="238"/>
    </font>
    <font>
      <sz val="12"/>
      <color rgb="FFFF6600"/>
      <name val="Titillium Web"/>
      <charset val="238"/>
    </font>
    <font>
      <b/>
      <sz val="12"/>
      <name val="Titillium Web"/>
      <charset val="238"/>
    </font>
    <font>
      <b/>
      <i/>
      <sz val="12"/>
      <name val="Titillium Web"/>
      <charset val="238"/>
    </font>
    <font>
      <sz val="12"/>
      <color theme="1"/>
      <name val="Titillium Web"/>
      <charset val="238"/>
    </font>
    <font>
      <b/>
      <sz val="12"/>
      <color rgb="FFFF0000"/>
      <name val="Titillium Web"/>
      <charset val="238"/>
    </font>
    <font>
      <b/>
      <sz val="12"/>
      <color theme="1"/>
      <name val="Titillium Web"/>
      <charset val="238"/>
    </font>
    <font>
      <sz val="12"/>
      <color rgb="FFFF0000"/>
      <name val="Titillium Web"/>
      <charset val="238"/>
    </font>
    <font>
      <b/>
      <i/>
      <sz val="12"/>
      <color theme="1"/>
      <name val="Titillium Web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66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1"/>
      <color rgb="FFFF66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Titillium Web"/>
      <charset val="238"/>
    </font>
    <font>
      <sz val="11"/>
      <color theme="1"/>
      <name val="Titillium Web"/>
      <charset val="238"/>
    </font>
    <font>
      <sz val="11"/>
      <name val="Titillium Web"/>
      <charset val="238"/>
    </font>
    <font>
      <sz val="9"/>
      <color theme="1"/>
      <name val="Titillium Web"/>
      <charset val="238"/>
    </font>
    <font>
      <sz val="9"/>
      <color rgb="FFFF0000"/>
      <name val="Titillium Web"/>
      <charset val="238"/>
    </font>
    <font>
      <b/>
      <sz val="9"/>
      <color rgb="FFFF0000"/>
      <name val="Titillium Web"/>
      <charset val="238"/>
    </font>
    <font>
      <sz val="9"/>
      <color theme="1"/>
      <name val="Calibri"/>
      <family val="2"/>
      <scheme val="minor"/>
    </font>
    <font>
      <u/>
      <sz val="12"/>
      <name val="Titillium Web"/>
      <charset val="238"/>
    </font>
    <font>
      <sz val="11"/>
      <color theme="1"/>
      <name val="Aptos"/>
      <family val="2"/>
    </font>
    <font>
      <b/>
      <sz val="10"/>
      <name val="Titillium Web"/>
      <charset val="238"/>
    </font>
    <font>
      <sz val="10"/>
      <color theme="1"/>
      <name val="Titillium Web"/>
      <charset val="238"/>
    </font>
    <font>
      <sz val="10"/>
      <name val="Titillium Web"/>
      <charset val="238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4" fontId="8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5" fillId="0" borderId="0"/>
    <xf numFmtId="169" fontId="15" fillId="0" borderId="0" applyFill="0" applyBorder="0" applyAlignment="0" applyProtection="0"/>
  </cellStyleXfs>
  <cellXfs count="175">
    <xf numFmtId="0" fontId="0" fillId="0" borderId="0" xfId="0"/>
    <xf numFmtId="0" fontId="12" fillId="0" borderId="0" xfId="0" applyFont="1"/>
    <xf numFmtId="0" fontId="14" fillId="0" borderId="0" xfId="0" applyFont="1"/>
    <xf numFmtId="0" fontId="16" fillId="0" borderId="0" xfId="16" applyFont="1" applyAlignment="1">
      <alignment horizontal="right" vertical="center"/>
    </xf>
    <xf numFmtId="0" fontId="16" fillId="0" borderId="0" xfId="16" applyFont="1" applyAlignment="1">
      <alignment vertical="center"/>
    </xf>
    <xf numFmtId="0" fontId="16" fillId="0" borderId="0" xfId="16" applyFont="1" applyAlignment="1">
      <alignment horizontal="center" vertical="center"/>
    </xf>
    <xf numFmtId="168" fontId="17" fillId="0" borderId="0" xfId="16" applyNumberFormat="1" applyFont="1" applyAlignment="1" applyProtection="1">
      <alignment vertical="center"/>
      <protection locked="0"/>
    </xf>
    <xf numFmtId="168" fontId="16" fillId="0" borderId="0" xfId="16" applyNumberFormat="1" applyFont="1" applyAlignment="1">
      <alignment vertical="center"/>
    </xf>
    <xf numFmtId="0" fontId="18" fillId="0" borderId="0" xfId="16" applyFont="1" applyAlignment="1">
      <alignment horizontal="left" vertical="center"/>
    </xf>
    <xf numFmtId="0" fontId="16" fillId="0" borderId="0" xfId="16" applyFont="1" applyAlignment="1">
      <alignment vertical="center" wrapText="1"/>
    </xf>
    <xf numFmtId="4" fontId="16" fillId="0" borderId="0" xfId="17" applyNumberFormat="1" applyFont="1" applyAlignment="1" applyProtection="1">
      <alignment horizontal="center" vertical="center"/>
      <protection locked="0"/>
    </xf>
    <xf numFmtId="0" fontId="16" fillId="0" borderId="0" xfId="16" applyFont="1"/>
    <xf numFmtId="4" fontId="16" fillId="0" borderId="0" xfId="17" applyNumberFormat="1" applyFont="1" applyFill="1" applyBorder="1" applyAlignment="1" applyProtection="1">
      <alignment vertical="center"/>
    </xf>
    <xf numFmtId="0" fontId="20" fillId="0" borderId="0" xfId="0" applyFont="1"/>
    <xf numFmtId="4" fontId="16" fillId="0" borderId="0" xfId="17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/>
    <xf numFmtId="166" fontId="13" fillId="0" borderId="0" xfId="0" applyNumberFormat="1" applyFont="1"/>
    <xf numFmtId="166" fontId="21" fillId="0" borderId="0" xfId="0" applyNumberFormat="1" applyFont="1"/>
    <xf numFmtId="0" fontId="20" fillId="0" borderId="2" xfId="0" applyFont="1" applyBorder="1"/>
    <xf numFmtId="0" fontId="16" fillId="0" borderId="0" xfId="16" applyFont="1" applyAlignment="1">
      <alignment horizontal="left" vertical="center"/>
    </xf>
    <xf numFmtId="0" fontId="16" fillId="0" borderId="0" xfId="16" applyFont="1" applyAlignment="1">
      <alignment horizontal="left" vertical="center" wrapText="1"/>
    </xf>
    <xf numFmtId="0" fontId="20" fillId="0" borderId="1" xfId="0" applyFont="1" applyBorder="1"/>
    <xf numFmtId="166" fontId="23" fillId="0" borderId="0" xfId="0" applyNumberFormat="1" applyFont="1"/>
    <xf numFmtId="0" fontId="22" fillId="0" borderId="0" xfId="0" applyFont="1"/>
    <xf numFmtId="0" fontId="9" fillId="4" borderId="2" xfId="0" applyFont="1" applyFill="1" applyBorder="1"/>
    <xf numFmtId="0" fontId="26" fillId="0" borderId="2" xfId="0" applyFont="1" applyBorder="1"/>
    <xf numFmtId="0" fontId="27" fillId="4" borderId="2" xfId="0" applyFont="1" applyFill="1" applyBorder="1"/>
    <xf numFmtId="0" fontId="27" fillId="0" borderId="0" xfId="0" applyFont="1"/>
    <xf numFmtId="0" fontId="26" fillId="0" borderId="2" xfId="0" applyFont="1" applyBorder="1" applyAlignment="1">
      <alignment wrapText="1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right" vertical="center"/>
    </xf>
    <xf numFmtId="0" fontId="26" fillId="0" borderId="0" xfId="16" applyFont="1" applyAlignment="1">
      <alignment horizontal="right" vertical="center"/>
    </xf>
    <xf numFmtId="0" fontId="26" fillId="0" borderId="0" xfId="16" applyFont="1" applyAlignment="1">
      <alignment vertical="center"/>
    </xf>
    <xf numFmtId="0" fontId="26" fillId="0" borderId="0" xfId="16" applyFont="1" applyAlignment="1">
      <alignment horizontal="center" vertical="center"/>
    </xf>
    <xf numFmtId="168" fontId="32" fillId="0" borderId="0" xfId="16" applyNumberFormat="1" applyFont="1" applyAlignment="1" applyProtection="1">
      <alignment vertical="center"/>
      <protection locked="0"/>
    </xf>
    <xf numFmtId="168" fontId="26" fillId="0" borderId="0" xfId="16" applyNumberFormat="1" applyFont="1" applyAlignment="1">
      <alignment vertical="center"/>
    </xf>
    <xf numFmtId="0" fontId="27" fillId="0" borderId="0" xfId="16" applyFont="1" applyAlignment="1">
      <alignment horizontal="left" vertical="center"/>
    </xf>
    <xf numFmtId="0" fontId="26" fillId="0" borderId="5" xfId="16" applyFont="1" applyBorder="1" applyAlignment="1">
      <alignment vertical="center"/>
    </xf>
    <xf numFmtId="4" fontId="26" fillId="0" borderId="0" xfId="17" applyNumberFormat="1" applyFont="1" applyAlignment="1" applyProtection="1">
      <alignment horizontal="center" vertical="center"/>
      <protection locked="0"/>
    </xf>
    <xf numFmtId="0" fontId="26" fillId="0" borderId="0" xfId="16" applyFont="1"/>
    <xf numFmtId="4" fontId="26" fillId="0" borderId="0" xfId="17" applyNumberFormat="1" applyFont="1" applyFill="1" applyBorder="1" applyAlignment="1" applyProtection="1">
      <alignment vertical="center"/>
    </xf>
    <xf numFmtId="0" fontId="26" fillId="0" borderId="5" xfId="16" applyFont="1" applyBorder="1" applyAlignment="1">
      <alignment vertical="center" wrapText="1"/>
    </xf>
    <xf numFmtId="166" fontId="34" fillId="0" borderId="0" xfId="0" applyNumberFormat="1" applyFont="1"/>
    <xf numFmtId="4" fontId="26" fillId="0" borderId="0" xfId="17" applyNumberFormat="1" applyFont="1" applyFill="1" applyBorder="1" applyAlignment="1" applyProtection="1">
      <alignment horizontal="center" vertical="center"/>
      <protection locked="0"/>
    </xf>
    <xf numFmtId="0" fontId="34" fillId="0" borderId="0" xfId="0" applyFont="1"/>
    <xf numFmtId="0" fontId="27" fillId="0" borderId="0" xfId="16" applyFont="1" applyAlignment="1">
      <alignment horizontal="left" vertical="top"/>
    </xf>
    <xf numFmtId="0" fontId="26" fillId="0" borderId="0" xfId="16" applyFont="1" applyAlignment="1">
      <alignment horizontal="left" vertical="top"/>
    </xf>
    <xf numFmtId="0" fontId="33" fillId="4" borderId="0" xfId="16" applyFont="1" applyFill="1" applyAlignment="1">
      <alignment wrapText="1"/>
    </xf>
    <xf numFmtId="0" fontId="31" fillId="4" borderId="0" xfId="16" applyFont="1" applyFill="1" applyAlignment="1">
      <alignment vertical="top" wrapText="1"/>
    </xf>
    <xf numFmtId="0" fontId="19" fillId="5" borderId="0" xfId="16" applyFont="1" applyFill="1" applyAlignment="1">
      <alignment wrapText="1"/>
    </xf>
    <xf numFmtId="0" fontId="16" fillId="0" borderId="5" xfId="16" applyFont="1" applyBorder="1" applyAlignment="1">
      <alignment vertical="center"/>
    </xf>
    <xf numFmtId="0" fontId="20" fillId="0" borderId="0" xfId="0" applyFont="1" applyAlignment="1">
      <alignment vertical="top"/>
    </xf>
    <xf numFmtId="0" fontId="16" fillId="0" borderId="0" xfId="16" applyFont="1" applyAlignment="1">
      <alignment vertical="top"/>
    </xf>
    <xf numFmtId="166" fontId="21" fillId="0" borderId="0" xfId="0" applyNumberFormat="1" applyFont="1" applyAlignment="1">
      <alignment vertical="top"/>
    </xf>
    <xf numFmtId="0" fontId="28" fillId="0" borderId="0" xfId="16" applyFont="1" applyAlignment="1">
      <alignment vertical="top"/>
    </xf>
    <xf numFmtId="168" fontId="28" fillId="0" borderId="0" xfId="16" applyNumberFormat="1" applyFont="1" applyAlignment="1">
      <alignment vertical="top"/>
    </xf>
    <xf numFmtId="0" fontId="30" fillId="0" borderId="0" xfId="16" applyFont="1" applyAlignment="1">
      <alignment vertical="top"/>
    </xf>
    <xf numFmtId="0" fontId="28" fillId="0" borderId="5" xfId="16" applyFont="1" applyBorder="1" applyAlignment="1">
      <alignment vertical="top"/>
    </xf>
    <xf numFmtId="0" fontId="12" fillId="0" borderId="0" xfId="0" applyFont="1" applyAlignment="1">
      <alignment vertical="top"/>
    </xf>
    <xf numFmtId="4" fontId="28" fillId="0" borderId="0" xfId="17" applyNumberFormat="1" applyFont="1" applyFill="1" applyBorder="1" applyAlignment="1" applyProtection="1">
      <alignment vertical="top"/>
    </xf>
    <xf numFmtId="0" fontId="28" fillId="0" borderId="5" xfId="16" applyFont="1" applyBorder="1" applyAlignment="1">
      <alignment vertical="top" wrapText="1"/>
    </xf>
    <xf numFmtId="0" fontId="12" fillId="0" borderId="2" xfId="0" applyFont="1" applyBorder="1" applyAlignment="1">
      <alignment vertical="top"/>
    </xf>
    <xf numFmtId="0" fontId="28" fillId="3" borderId="2" xfId="2" applyFont="1" applyFill="1" applyBorder="1" applyAlignment="1">
      <alignment vertical="top"/>
    </xf>
    <xf numFmtId="0" fontId="28" fillId="0" borderId="2" xfId="0" applyFont="1" applyBorder="1" applyAlignment="1">
      <alignment vertical="top"/>
    </xf>
    <xf numFmtId="0" fontId="28" fillId="3" borderId="2" xfId="2" applyFont="1" applyFill="1" applyBorder="1" applyAlignment="1">
      <alignment vertical="top" wrapText="1"/>
    </xf>
    <xf numFmtId="0" fontId="12" fillId="3" borderId="2" xfId="2" applyFont="1" applyFill="1" applyBorder="1" applyAlignment="1">
      <alignment vertical="top" wrapText="1"/>
    </xf>
    <xf numFmtId="0" fontId="12" fillId="3" borderId="2" xfId="2" applyFont="1" applyFill="1" applyBorder="1" applyAlignment="1">
      <alignment vertical="top"/>
    </xf>
    <xf numFmtId="0" fontId="18" fillId="0" borderId="0" xfId="16" applyFont="1" applyAlignment="1">
      <alignment vertical="top"/>
    </xf>
    <xf numFmtId="0" fontId="16" fillId="0" borderId="5" xfId="16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9" fillId="0" borderId="0" xfId="0" applyFont="1"/>
    <xf numFmtId="0" fontId="31" fillId="0" borderId="0" xfId="16" applyFont="1" applyAlignment="1">
      <alignment vertical="top" wrapText="1"/>
    </xf>
    <xf numFmtId="2" fontId="28" fillId="0" borderId="0" xfId="16" applyNumberFormat="1" applyFont="1" applyAlignment="1">
      <alignment vertical="top"/>
    </xf>
    <xf numFmtId="2" fontId="29" fillId="0" borderId="0" xfId="16" applyNumberFormat="1" applyFont="1" applyAlignment="1" applyProtection="1">
      <alignment vertical="top"/>
      <protection locked="0"/>
    </xf>
    <xf numFmtId="2" fontId="28" fillId="0" borderId="5" xfId="16" applyNumberFormat="1" applyFont="1" applyBorder="1" applyAlignment="1">
      <alignment vertical="top"/>
    </xf>
    <xf numFmtId="2" fontId="28" fillId="0" borderId="0" xfId="17" applyNumberFormat="1" applyFont="1" applyAlignment="1" applyProtection="1">
      <alignment vertical="top"/>
      <protection locked="0"/>
    </xf>
    <xf numFmtId="2" fontId="28" fillId="0" borderId="0" xfId="17" applyNumberFormat="1" applyFont="1" applyFill="1" applyBorder="1" applyAlignment="1" applyProtection="1">
      <alignment vertical="top"/>
    </xf>
    <xf numFmtId="2" fontId="28" fillId="0" borderId="5" xfId="16" applyNumberFormat="1" applyFont="1" applyBorder="1" applyAlignment="1">
      <alignment vertical="top" wrapText="1"/>
    </xf>
    <xf numFmtId="2" fontId="31" fillId="4" borderId="0" xfId="16" applyNumberFormat="1" applyFont="1" applyFill="1" applyAlignment="1">
      <alignment vertical="top" wrapText="1"/>
    </xf>
    <xf numFmtId="2" fontId="12" fillId="0" borderId="2" xfId="1" applyNumberFormat="1" applyFont="1" applyBorder="1" applyAlignment="1">
      <alignment vertical="top"/>
    </xf>
    <xf numFmtId="2" fontId="12" fillId="0" borderId="2" xfId="0" applyNumberFormat="1" applyFont="1" applyBorder="1" applyAlignment="1">
      <alignment vertical="top"/>
    </xf>
    <xf numFmtId="2" fontId="20" fillId="0" borderId="0" xfId="0" applyNumberFormat="1" applyFont="1" applyAlignment="1">
      <alignment vertical="top"/>
    </xf>
    <xf numFmtId="2" fontId="16" fillId="0" borderId="0" xfId="17" applyNumberFormat="1" applyFont="1" applyFill="1" applyBorder="1" applyAlignment="1" applyProtection="1">
      <alignment vertical="top"/>
    </xf>
    <xf numFmtId="2" fontId="21" fillId="0" borderId="0" xfId="0" applyNumberFormat="1" applyFont="1" applyAlignment="1">
      <alignment vertical="top"/>
    </xf>
    <xf numFmtId="2" fontId="20" fillId="0" borderId="1" xfId="0" applyNumberFormat="1" applyFont="1" applyBorder="1"/>
    <xf numFmtId="2" fontId="20" fillId="0" borderId="2" xfId="0" applyNumberFormat="1" applyFont="1" applyBorder="1"/>
    <xf numFmtId="2" fontId="23" fillId="0" borderId="0" xfId="0" applyNumberFormat="1" applyFont="1"/>
    <xf numFmtId="0" fontId="35" fillId="0" borderId="0" xfId="16" applyFont="1" applyAlignment="1">
      <alignment horizontal="left" vertical="top"/>
    </xf>
    <xf numFmtId="0" fontId="36" fillId="0" borderId="0" xfId="0" applyFont="1"/>
    <xf numFmtId="0" fontId="8" fillId="0" borderId="0" xfId="0" applyFont="1"/>
    <xf numFmtId="0" fontId="37" fillId="0" borderId="0" xfId="16" applyFont="1" applyAlignment="1">
      <alignment horizontal="left" vertical="top"/>
    </xf>
    <xf numFmtId="0" fontId="38" fillId="0" borderId="0" xfId="0" applyFont="1"/>
    <xf numFmtId="166" fontId="39" fillId="0" borderId="0" xfId="0" applyNumberFormat="1" applyFont="1"/>
    <xf numFmtId="166" fontId="40" fillId="0" borderId="0" xfId="0" applyNumberFormat="1" applyFont="1"/>
    <xf numFmtId="0" fontId="41" fillId="0" borderId="0" xfId="0" applyFont="1"/>
    <xf numFmtId="0" fontId="18" fillId="0" borderId="0" xfId="16" applyFont="1" applyAlignment="1">
      <alignment horizontal="left"/>
    </xf>
    <xf numFmtId="0" fontId="42" fillId="0" borderId="5" xfId="16" applyFont="1" applyBorder="1" applyAlignment="1">
      <alignment horizontal="left"/>
    </xf>
    <xf numFmtId="0" fontId="16" fillId="0" borderId="5" xfId="16" applyFont="1" applyBorder="1"/>
    <xf numFmtId="0" fontId="0" fillId="0" borderId="5" xfId="0" applyBorder="1"/>
    <xf numFmtId="0" fontId="16" fillId="0" borderId="6" xfId="16" applyFont="1" applyBorder="1" applyAlignment="1">
      <alignment vertical="center" wrapText="1"/>
    </xf>
    <xf numFmtId="0" fontId="20" fillId="0" borderId="2" xfId="0" applyFont="1" applyBorder="1" applyAlignment="1">
      <alignment horizontal="left" wrapText="1"/>
    </xf>
    <xf numFmtId="0" fontId="37" fillId="0" borderId="0" xfId="16" applyFont="1" applyAlignment="1">
      <alignment horizontal="center" vertical="center"/>
    </xf>
    <xf numFmtId="4" fontId="37" fillId="0" borderId="0" xfId="17" applyNumberFormat="1" applyFont="1" applyFill="1" applyBorder="1" applyAlignment="1" applyProtection="1">
      <alignment horizontal="center" vertical="center"/>
      <protection locked="0"/>
    </xf>
    <xf numFmtId="4" fontId="37" fillId="0" borderId="0" xfId="17" applyNumberFormat="1" applyFont="1" applyFill="1" applyBorder="1" applyAlignment="1" applyProtection="1">
      <alignment vertical="center"/>
    </xf>
    <xf numFmtId="0" fontId="1" fillId="0" borderId="0" xfId="0" applyFont="1"/>
    <xf numFmtId="0" fontId="43" fillId="0" borderId="0" xfId="0" applyFont="1" applyAlignment="1">
      <alignment vertical="center"/>
    </xf>
    <xf numFmtId="0" fontId="16" fillId="0" borderId="0" xfId="16" applyFont="1" applyAlignment="1">
      <alignment horizontal="center" vertical="center"/>
    </xf>
    <xf numFmtId="0" fontId="16" fillId="0" borderId="5" xfId="16" applyFont="1" applyBorder="1" applyAlignment="1">
      <alignment horizontal="left" vertical="center" wrapText="1"/>
    </xf>
    <xf numFmtId="0" fontId="19" fillId="4" borderId="0" xfId="16" applyFont="1" applyFill="1" applyAlignment="1">
      <alignment horizontal="left" wrapText="1"/>
    </xf>
    <xf numFmtId="0" fontId="26" fillId="0" borderId="0" xfId="16" applyFont="1" applyAlignment="1">
      <alignment horizontal="center" vertical="center"/>
    </xf>
    <xf numFmtId="0" fontId="12" fillId="0" borderId="2" xfId="0" applyFont="1" applyBorder="1" applyAlignment="1">
      <alignment vertical="top"/>
    </xf>
    <xf numFmtId="0" fontId="12" fillId="0" borderId="3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26" fillId="0" borderId="5" xfId="16" applyFont="1" applyBorder="1" applyAlignment="1">
      <alignment horizontal="center" vertical="center"/>
    </xf>
    <xf numFmtId="0" fontId="26" fillId="0" borderId="0" xfId="16" applyFont="1" applyAlignment="1">
      <alignment horizontal="center" vertical="center" wrapText="1"/>
    </xf>
    <xf numFmtId="0" fontId="26" fillId="0" borderId="5" xfId="16" applyFont="1" applyBorder="1" applyAlignment="1">
      <alignment horizontal="center" vertical="center" wrapText="1"/>
    </xf>
    <xf numFmtId="0" fontId="33" fillId="4" borderId="0" xfId="16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6" fillId="4" borderId="2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2" fontId="30" fillId="7" borderId="2" xfId="0" applyNumberFormat="1" applyFont="1" applyFill="1" applyBorder="1" applyAlignment="1">
      <alignment vertical="top"/>
    </xf>
    <xf numFmtId="0" fontId="28" fillId="0" borderId="0" xfId="16" applyFont="1" applyAlignment="1">
      <alignment horizontal="center" vertical="top"/>
    </xf>
    <xf numFmtId="0" fontId="28" fillId="0" borderId="5" xfId="16" applyFont="1" applyBorder="1" applyAlignment="1">
      <alignment horizontal="center" vertical="top"/>
    </xf>
    <xf numFmtId="0" fontId="28" fillId="0" borderId="0" xfId="16" applyFont="1" applyAlignment="1">
      <alignment horizontal="center" vertical="top" wrapText="1"/>
    </xf>
    <xf numFmtId="0" fontId="28" fillId="0" borderId="5" xfId="16" applyFont="1" applyBorder="1" applyAlignment="1">
      <alignment horizontal="center" vertical="top" wrapText="1"/>
    </xf>
    <xf numFmtId="0" fontId="31" fillId="4" borderId="0" xfId="16" applyFont="1" applyFill="1" applyAlignment="1">
      <alignment horizontal="center" vertical="top" wrapText="1"/>
    </xf>
    <xf numFmtId="167" fontId="12" fillId="2" borderId="2" xfId="1" applyNumberFormat="1" applyFont="1" applyFill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16" fillId="0" borderId="0" xfId="16" applyFont="1" applyAlignment="1">
      <alignment horizontal="center" vertical="top"/>
    </xf>
    <xf numFmtId="4" fontId="16" fillId="0" borderId="0" xfId="17" applyNumberFormat="1" applyFont="1" applyFill="1" applyBorder="1" applyAlignment="1" applyProtection="1">
      <alignment horizontal="center" vertical="top"/>
      <protection locked="0"/>
    </xf>
    <xf numFmtId="0" fontId="31" fillId="0" borderId="0" xfId="16" applyFont="1" applyFill="1" applyAlignment="1">
      <alignment vertical="top" wrapText="1"/>
    </xf>
    <xf numFmtId="0" fontId="31" fillId="0" borderId="0" xfId="16" applyFont="1" applyFill="1" applyAlignment="1">
      <alignment vertical="top"/>
    </xf>
    <xf numFmtId="0" fontId="31" fillId="0" borderId="0" xfId="16" applyFont="1" applyFill="1" applyAlignment="1">
      <alignment horizontal="center" vertical="top" wrapText="1"/>
    </xf>
    <xf numFmtId="2" fontId="31" fillId="0" borderId="0" xfId="16" applyNumberFormat="1" applyFont="1" applyFill="1" applyAlignment="1">
      <alignment vertical="top" wrapText="1"/>
    </xf>
    <xf numFmtId="0" fontId="31" fillId="0" borderId="0" xfId="16" applyFont="1" applyFill="1" applyAlignment="1">
      <alignment horizontal="center" vertical="top"/>
    </xf>
    <xf numFmtId="0" fontId="24" fillId="0" borderId="0" xfId="0" applyFont="1" applyFill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44" fillId="0" borderId="0" xfId="16" applyFont="1" applyAlignment="1">
      <alignment horizontal="left" vertical="top"/>
    </xf>
    <xf numFmtId="0" fontId="45" fillId="0" borderId="0" xfId="0" applyFont="1"/>
    <xf numFmtId="0" fontId="46" fillId="0" borderId="0" xfId="16" applyFont="1" applyAlignment="1">
      <alignment horizontal="left" vertical="top"/>
    </xf>
    <xf numFmtId="0" fontId="47" fillId="0" borderId="0" xfId="0" applyFont="1"/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2" fontId="20" fillId="0" borderId="2" xfId="0" applyNumberFormat="1" applyFont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right" vertical="center"/>
    </xf>
    <xf numFmtId="4" fontId="3" fillId="4" borderId="2" xfId="0" applyNumberFormat="1" applyFont="1" applyFill="1" applyBorder="1" applyAlignment="1">
      <alignment horizontal="right" vertical="center"/>
    </xf>
    <xf numFmtId="0" fontId="3" fillId="6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" fontId="9" fillId="7" borderId="2" xfId="0" applyNumberFormat="1" applyFont="1" applyFill="1" applyBorder="1" applyAlignment="1">
      <alignment horizontal="right" vertical="center"/>
    </xf>
    <xf numFmtId="2" fontId="9" fillId="7" borderId="7" xfId="0" applyNumberFormat="1" applyFont="1" applyFill="1" applyBorder="1" applyAlignment="1">
      <alignment horizontal="right" vertical="center"/>
    </xf>
    <xf numFmtId="2" fontId="9" fillId="7" borderId="6" xfId="0" applyNumberFormat="1" applyFont="1" applyFill="1" applyBorder="1" applyAlignment="1">
      <alignment horizontal="right" vertical="center"/>
    </xf>
    <xf numFmtId="2" fontId="9" fillId="7" borderId="8" xfId="0" applyNumberFormat="1" applyFont="1" applyFill="1" applyBorder="1" applyAlignment="1">
      <alignment horizontal="right" vertical="center"/>
    </xf>
    <xf numFmtId="0" fontId="25" fillId="7" borderId="7" xfId="0" applyFont="1" applyFill="1" applyBorder="1" applyAlignment="1">
      <alignment horizontal="right" vertical="center"/>
    </xf>
    <xf numFmtId="0" fontId="25" fillId="7" borderId="6" xfId="0" applyFont="1" applyFill="1" applyBorder="1" applyAlignment="1">
      <alignment horizontal="right" vertical="center"/>
    </xf>
    <xf numFmtId="0" fontId="25" fillId="7" borderId="8" xfId="0" applyFont="1" applyFill="1" applyBorder="1" applyAlignment="1">
      <alignment horizontal="right" vertical="center"/>
    </xf>
    <xf numFmtId="2" fontId="18" fillId="7" borderId="2" xfId="0" applyNumberFormat="1" applyFont="1" applyFill="1" applyBorder="1"/>
    <xf numFmtId="0" fontId="22" fillId="7" borderId="7" xfId="0" applyFont="1" applyFill="1" applyBorder="1" applyAlignment="1">
      <alignment horizontal="right"/>
    </xf>
    <xf numFmtId="0" fontId="22" fillId="7" borderId="6" xfId="0" applyFont="1" applyFill="1" applyBorder="1" applyAlignment="1">
      <alignment horizontal="right"/>
    </xf>
    <xf numFmtId="0" fontId="22" fillId="7" borderId="8" xfId="0" applyFont="1" applyFill="1" applyBorder="1" applyAlignment="1">
      <alignment horizontal="right"/>
    </xf>
    <xf numFmtId="2" fontId="18" fillId="7" borderId="2" xfId="0" applyNumberFormat="1" applyFont="1" applyFill="1" applyBorder="1" applyAlignment="1">
      <alignment horizontal="center"/>
    </xf>
  </cellXfs>
  <cellStyles count="18">
    <cellStyle name="Navadno" xfId="0" builtinId="0"/>
    <cellStyle name="Navadno 2" xfId="2" xr:uid="{00000000-0005-0000-0000-000005000000}"/>
    <cellStyle name="Navadno 3" xfId="4" xr:uid="{00000000-0005-0000-0000-000006000000}"/>
    <cellStyle name="Navadno 3 2" xfId="8" xr:uid="{59A04328-038F-40EC-AD18-FCA66AD9541D}"/>
    <cellStyle name="Navadno 3 3" xfId="12" xr:uid="{B09C9012-92D1-4D34-AA30-08ACD6C94909}"/>
    <cellStyle name="Navadno 3 4" xfId="16" xr:uid="{34F34002-12BD-4E35-BEC5-41B49A1C18C5}"/>
    <cellStyle name="Navadno 4" xfId="7" xr:uid="{057CBD35-3583-4C68-983B-C874DEADD1A7}"/>
    <cellStyle name="Navadno 4 2" xfId="11" xr:uid="{3F639A4E-8652-4C08-9356-C4BBB300083B}"/>
    <cellStyle name="Navadno 4 3" xfId="15" xr:uid="{D0CB6198-A74B-423F-ACC4-19F323DD45F8}"/>
    <cellStyle name="Valuta" xfId="1" builtinId="4"/>
    <cellStyle name="Valuta 2" xfId="6" xr:uid="{00000000-0005-0000-0000-00000C000000}"/>
    <cellStyle name="Valuta 2 2" xfId="10" xr:uid="{C3576889-FDE6-4C5A-8A41-9D55839E677E}"/>
    <cellStyle name="Valuta 2 3" xfId="14" xr:uid="{F99E2B32-E88E-4609-9DFF-59971953B271}"/>
    <cellStyle name="Valuta 2 4" xfId="17" xr:uid="{5216EEE1-4EF2-417D-B08D-740A19A22708}"/>
    <cellStyle name="Vejica 2" xfId="3" xr:uid="{00000000-0005-0000-0000-00000D000000}"/>
    <cellStyle name="Vejica 3" xfId="5" xr:uid="{00000000-0005-0000-0000-00000E000000}"/>
    <cellStyle name="Vejica 3 2" xfId="9" xr:uid="{08B9B767-33A8-4443-9295-DE1CA0CEFC98}"/>
    <cellStyle name="Vejica 3 3" xfId="13" xr:uid="{4C01FCCB-5C14-4D3F-B7DC-A00A23ACB0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jpe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" Type="http://schemas.openxmlformats.org/officeDocument/2006/relationships/image" Target="../media/image4.jpe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10" Type="http://schemas.openxmlformats.org/officeDocument/2006/relationships/image" Target="../media/image12.jpeg"/><Relationship Id="rId19" Type="http://schemas.openxmlformats.org/officeDocument/2006/relationships/image" Target="../media/image21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png"/><Relationship Id="rId2" Type="http://schemas.openxmlformats.org/officeDocument/2006/relationships/image" Target="../media/image28.png"/><Relationship Id="rId1" Type="http://schemas.openxmlformats.org/officeDocument/2006/relationships/image" Target="../media/image27.png"/><Relationship Id="rId4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148</xdr:row>
      <xdr:rowOff>0</xdr:rowOff>
    </xdr:from>
    <xdr:to>
      <xdr:col>1</xdr:col>
      <xdr:colOff>4163006</xdr:colOff>
      <xdr:row>172</xdr:row>
      <xdr:rowOff>57796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EED731A-BF45-053B-8A7A-9ECADF021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4938" y="28896469"/>
          <a:ext cx="4163006" cy="46297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392906</xdr:colOff>
      <xdr:row>30</xdr:row>
      <xdr:rowOff>193721</xdr:rowOff>
    </xdr:from>
    <xdr:ext cx="571500" cy="752475"/>
    <xdr:pic>
      <xdr:nvPicPr>
        <xdr:cNvPr id="16" name="Slika 117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" y="12219034"/>
          <a:ext cx="5715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428625</xdr:colOff>
      <xdr:row>29</xdr:row>
      <xdr:rowOff>35299</xdr:rowOff>
    </xdr:from>
    <xdr:ext cx="581025" cy="752475"/>
    <xdr:pic>
      <xdr:nvPicPr>
        <xdr:cNvPr id="17" name="Slika 113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6712324"/>
          <a:ext cx="5810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419100</xdr:colOff>
      <xdr:row>28</xdr:row>
      <xdr:rowOff>81243</xdr:rowOff>
    </xdr:from>
    <xdr:ext cx="523875" cy="609600"/>
    <xdr:pic>
      <xdr:nvPicPr>
        <xdr:cNvPr id="18" name="Slika 106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53418"/>
          <a:ext cx="523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34</xdr:row>
      <xdr:rowOff>79561</xdr:rowOff>
    </xdr:from>
    <xdr:ext cx="1019175" cy="752475"/>
    <xdr:pic>
      <xdr:nvPicPr>
        <xdr:cNvPr id="19" name="Slika 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8880661"/>
          <a:ext cx="10191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228600</xdr:colOff>
      <xdr:row>35</xdr:row>
      <xdr:rowOff>22411</xdr:rowOff>
    </xdr:from>
    <xdr:ext cx="1019175" cy="752475"/>
    <xdr:pic>
      <xdr:nvPicPr>
        <xdr:cNvPr id="20" name="Slika 2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9737911"/>
          <a:ext cx="10191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238125</xdr:colOff>
      <xdr:row>36</xdr:row>
      <xdr:rowOff>195543</xdr:rowOff>
    </xdr:from>
    <xdr:ext cx="990600" cy="762000"/>
    <xdr:pic>
      <xdr:nvPicPr>
        <xdr:cNvPr id="21" name="Slika 6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0787343"/>
          <a:ext cx="9906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266700</xdr:colOff>
      <xdr:row>38</xdr:row>
      <xdr:rowOff>62753</xdr:rowOff>
    </xdr:from>
    <xdr:ext cx="1038225" cy="1250497"/>
    <xdr:pic>
      <xdr:nvPicPr>
        <xdr:cNvPr id="22" name="Slika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1768978"/>
          <a:ext cx="1038225" cy="1250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28575</xdr:colOff>
      <xdr:row>39</xdr:row>
      <xdr:rowOff>453838</xdr:rowOff>
    </xdr:from>
    <xdr:ext cx="1152525" cy="619125"/>
    <xdr:pic>
      <xdr:nvPicPr>
        <xdr:cNvPr id="23" name="Slika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3626913"/>
          <a:ext cx="11525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209550</xdr:colOff>
      <xdr:row>40</xdr:row>
      <xdr:rowOff>898980</xdr:rowOff>
    </xdr:from>
    <xdr:to>
      <xdr:col>0</xdr:col>
      <xdr:colOff>1202975</xdr:colOff>
      <xdr:row>41</xdr:row>
      <xdr:rowOff>372724</xdr:rowOff>
    </xdr:to>
    <xdr:pic>
      <xdr:nvPicPr>
        <xdr:cNvPr id="24" name="Slika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9550" y="24437636"/>
          <a:ext cx="993425" cy="1247775"/>
        </a:xfrm>
        <a:prstGeom prst="rect">
          <a:avLst/>
        </a:prstGeom>
      </xdr:spPr>
    </xdr:pic>
    <xdr:clientData/>
  </xdr:twoCellAnchor>
  <xdr:oneCellAnchor>
    <xdr:from>
      <xdr:col>0</xdr:col>
      <xdr:colOff>142875</xdr:colOff>
      <xdr:row>45</xdr:row>
      <xdr:rowOff>107017</xdr:rowOff>
    </xdr:from>
    <xdr:ext cx="1181100" cy="887185"/>
    <xdr:pic>
      <xdr:nvPicPr>
        <xdr:cNvPr id="25" name="Slika 13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8223567"/>
          <a:ext cx="1181100" cy="88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142875</xdr:colOff>
      <xdr:row>47</xdr:row>
      <xdr:rowOff>738328</xdr:rowOff>
    </xdr:from>
    <xdr:ext cx="1181100" cy="1353910"/>
    <xdr:pic>
      <xdr:nvPicPr>
        <xdr:cNvPr id="26" name="Slika 1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9026328"/>
          <a:ext cx="1181100" cy="1353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354106</xdr:colOff>
      <xdr:row>54</xdr:row>
      <xdr:rowOff>213472</xdr:rowOff>
    </xdr:from>
    <xdr:ext cx="657225" cy="552450"/>
    <xdr:pic>
      <xdr:nvPicPr>
        <xdr:cNvPr id="28" name="image57.jpeg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106" y="26483422"/>
          <a:ext cx="6572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247650</xdr:colOff>
      <xdr:row>52</xdr:row>
      <xdr:rowOff>303120</xdr:rowOff>
    </xdr:from>
    <xdr:ext cx="1171575" cy="595993"/>
    <xdr:pic>
      <xdr:nvPicPr>
        <xdr:cNvPr id="29" name="Slika 3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5411020"/>
          <a:ext cx="1171575" cy="595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523875</xdr:colOff>
      <xdr:row>56</xdr:row>
      <xdr:rowOff>238125</xdr:rowOff>
    </xdr:from>
    <xdr:ext cx="419100" cy="571500"/>
    <xdr:pic>
      <xdr:nvPicPr>
        <xdr:cNvPr id="30" name="Slika 3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8622625"/>
          <a:ext cx="4191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535781</xdr:colOff>
      <xdr:row>55</xdr:row>
      <xdr:rowOff>190500</xdr:rowOff>
    </xdr:from>
    <xdr:ext cx="514350" cy="609600"/>
    <xdr:pic>
      <xdr:nvPicPr>
        <xdr:cNvPr id="31" name="Slika 2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781" y="27539156"/>
          <a:ext cx="5143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247650</xdr:colOff>
      <xdr:row>50</xdr:row>
      <xdr:rowOff>134051</xdr:rowOff>
    </xdr:from>
    <xdr:ext cx="1257300" cy="681718"/>
    <xdr:pic>
      <xdr:nvPicPr>
        <xdr:cNvPr id="33" name="Slika 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2267770"/>
          <a:ext cx="1257300" cy="681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190500</xdr:colOff>
      <xdr:row>23</xdr:row>
      <xdr:rowOff>250031</xdr:rowOff>
    </xdr:from>
    <xdr:ext cx="895350" cy="561975"/>
    <xdr:pic>
      <xdr:nvPicPr>
        <xdr:cNvPr id="35" name="Slika 2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8298656"/>
          <a:ext cx="8953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202406</xdr:colOff>
      <xdr:row>33</xdr:row>
      <xdr:rowOff>83344</xdr:rowOff>
    </xdr:from>
    <xdr:ext cx="1071562" cy="1057824"/>
    <xdr:pic>
      <xdr:nvPicPr>
        <xdr:cNvPr id="36" name="Slika 13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6" y="8596313"/>
          <a:ext cx="1071562" cy="1057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369094</xdr:colOff>
      <xdr:row>32</xdr:row>
      <xdr:rowOff>226219</xdr:rowOff>
    </xdr:from>
    <xdr:ext cx="561975" cy="742950"/>
    <xdr:pic>
      <xdr:nvPicPr>
        <xdr:cNvPr id="37" name="Slika 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094" y="8739188"/>
          <a:ext cx="5619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59531</xdr:colOff>
      <xdr:row>20</xdr:row>
      <xdr:rowOff>333375</xdr:rowOff>
    </xdr:from>
    <xdr:ext cx="695325" cy="1238250"/>
    <xdr:pic>
      <xdr:nvPicPr>
        <xdr:cNvPr id="38" name="Slika 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" y="3071813"/>
          <a:ext cx="69532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273843</xdr:colOff>
      <xdr:row>21</xdr:row>
      <xdr:rowOff>392906</xdr:rowOff>
    </xdr:from>
    <xdr:ext cx="876300" cy="819150"/>
    <xdr:pic>
      <xdr:nvPicPr>
        <xdr:cNvPr id="39" name="Slika 97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843" y="5143500"/>
          <a:ext cx="8763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107157</xdr:colOff>
      <xdr:row>22</xdr:row>
      <xdr:rowOff>130969</xdr:rowOff>
    </xdr:from>
    <xdr:ext cx="990600" cy="1695450"/>
    <xdr:pic>
      <xdr:nvPicPr>
        <xdr:cNvPr id="40" name="Slika 2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57" y="6096000"/>
          <a:ext cx="99060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1</xdr:colOff>
      <xdr:row>37</xdr:row>
      <xdr:rowOff>166687</xdr:rowOff>
    </xdr:from>
    <xdr:to>
      <xdr:col>0</xdr:col>
      <xdr:colOff>1452563</xdr:colOff>
      <xdr:row>37</xdr:row>
      <xdr:rowOff>964098</xdr:rowOff>
    </xdr:to>
    <xdr:pic>
      <xdr:nvPicPr>
        <xdr:cNvPr id="41" name="Slika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" y="19692937"/>
          <a:ext cx="1452562" cy="7974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318220</xdr:colOff>
      <xdr:row>12</xdr:row>
      <xdr:rowOff>19050</xdr:rowOff>
    </xdr:from>
    <xdr:to>
      <xdr:col>1</xdr:col>
      <xdr:colOff>384626</xdr:colOff>
      <xdr:row>24</xdr:row>
      <xdr:rowOff>10327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8220" y="4686300"/>
          <a:ext cx="1625304" cy="3077378"/>
        </a:xfrm>
        <a:prstGeom prst="rect">
          <a:avLst/>
        </a:prstGeom>
      </xdr:spPr>
    </xdr:pic>
    <xdr:clientData/>
  </xdr:twoCellAnchor>
  <xdr:twoCellAnchor editAs="oneCell">
    <xdr:from>
      <xdr:col>1</xdr:col>
      <xdr:colOff>1343025</xdr:colOff>
      <xdr:row>23</xdr:row>
      <xdr:rowOff>38100</xdr:rowOff>
    </xdr:from>
    <xdr:to>
      <xdr:col>2</xdr:col>
      <xdr:colOff>768224</xdr:colOff>
      <xdr:row>33</xdr:row>
      <xdr:rowOff>38727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52625" y="7534275"/>
          <a:ext cx="2952170" cy="1972301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1809750</xdr:colOff>
      <xdr:row>12</xdr:row>
      <xdr:rowOff>76200</xdr:rowOff>
    </xdr:from>
    <xdr:to>
      <xdr:col>2</xdr:col>
      <xdr:colOff>864414</xdr:colOff>
      <xdr:row>18</xdr:row>
      <xdr:rowOff>209784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19350" y="4743450"/>
          <a:ext cx="2581635" cy="16766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56260</xdr:rowOff>
    </xdr:from>
    <xdr:to>
      <xdr:col>3</xdr:col>
      <xdr:colOff>424926</xdr:colOff>
      <xdr:row>25</xdr:row>
      <xdr:rowOff>104775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80260"/>
          <a:ext cx="5519120" cy="15725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123825</xdr:rowOff>
    </xdr:from>
    <xdr:to>
      <xdr:col>2</xdr:col>
      <xdr:colOff>476190</xdr:colOff>
      <xdr:row>47</xdr:row>
      <xdr:rowOff>143888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790825"/>
          <a:ext cx="4417299" cy="4592063"/>
        </a:xfrm>
        <a:prstGeom prst="rect">
          <a:avLst/>
        </a:prstGeom>
      </xdr:spPr>
    </xdr:pic>
    <xdr:clientData/>
  </xdr:twoCellAnchor>
  <xdr:twoCellAnchor editAs="oneCell">
    <xdr:from>
      <xdr:col>2</xdr:col>
      <xdr:colOff>723339</xdr:colOff>
      <xdr:row>32</xdr:row>
      <xdr:rowOff>113216</xdr:rowOff>
    </xdr:from>
    <xdr:to>
      <xdr:col>5</xdr:col>
      <xdr:colOff>1196340</xdr:colOff>
      <xdr:row>47</xdr:row>
      <xdr:rowOff>83589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67810" y="7397040"/>
          <a:ext cx="3194429" cy="2827873"/>
        </a:xfrm>
        <a:prstGeom prst="rect">
          <a:avLst/>
        </a:prstGeom>
      </xdr:spPr>
    </xdr:pic>
    <xdr:clientData/>
  </xdr:twoCellAnchor>
  <xdr:twoCellAnchor editAs="oneCell">
    <xdr:from>
      <xdr:col>2</xdr:col>
      <xdr:colOff>1623172</xdr:colOff>
      <xdr:row>15</xdr:row>
      <xdr:rowOff>137272</xdr:rowOff>
    </xdr:from>
    <xdr:to>
      <xdr:col>6</xdr:col>
      <xdr:colOff>163153</xdr:colOff>
      <xdr:row>31</xdr:row>
      <xdr:rowOff>42689</xdr:rowOff>
    </xdr:to>
    <xdr:pic>
      <xdr:nvPicPr>
        <xdr:cNvPr id="10" name="Slika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67643" y="4182596"/>
          <a:ext cx="2945573" cy="2953417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7"/>
  <sheetViews>
    <sheetView zoomScale="80" zoomScaleNormal="80" workbookViewId="0">
      <selection activeCell="L22" sqref="L22"/>
    </sheetView>
  </sheetViews>
  <sheetFormatPr defaultColWidth="9.140625" defaultRowHeight="15"/>
  <cols>
    <col min="1" max="1" width="10.85546875" style="29" customWidth="1"/>
    <col min="2" max="2" width="67.140625" style="29" customWidth="1"/>
    <col min="3" max="3" width="17.7109375" style="123" bestFit="1" customWidth="1"/>
    <col min="4" max="4" width="14.85546875" style="29" customWidth="1"/>
    <col min="5" max="5" width="16.7109375" style="29" customWidth="1"/>
    <col min="6" max="6" width="16.140625" style="29" bestFit="1" customWidth="1"/>
    <col min="7" max="7" width="23.42578125" style="29" customWidth="1"/>
    <col min="8" max="16384" width="9.140625" style="29"/>
  </cols>
  <sheetData>
    <row r="1" spans="1:7" ht="15" customHeight="1">
      <c r="A1" s="36"/>
      <c r="B1" s="37"/>
      <c r="C1" s="38"/>
      <c r="D1" s="38"/>
      <c r="E1" s="38"/>
      <c r="F1" s="39"/>
      <c r="G1" s="40"/>
    </row>
    <row r="2" spans="1:7">
      <c r="A2" s="41" t="s">
        <v>54</v>
      </c>
      <c r="B2" s="42" t="s">
        <v>55</v>
      </c>
      <c r="C2" s="119"/>
      <c r="D2" s="42"/>
      <c r="E2" s="42"/>
      <c r="F2" s="42"/>
    </row>
    <row r="3" spans="1:7">
      <c r="A3" s="37"/>
      <c r="B3" s="37"/>
      <c r="C3" s="120"/>
      <c r="D3" s="38"/>
      <c r="E3" s="43"/>
      <c r="F3" s="44"/>
      <c r="G3" s="44"/>
    </row>
    <row r="4" spans="1:7">
      <c r="A4" s="36"/>
      <c r="B4" s="37"/>
      <c r="C4" s="38"/>
      <c r="D4" s="37"/>
      <c r="E4" s="38"/>
      <c r="F4" s="45"/>
      <c r="G4" s="45"/>
    </row>
    <row r="5" spans="1:7">
      <c r="A5" s="41" t="s">
        <v>56</v>
      </c>
      <c r="B5" s="46"/>
      <c r="C5" s="121"/>
      <c r="D5" s="46"/>
      <c r="E5" s="46"/>
      <c r="F5" s="46"/>
    </row>
    <row r="6" spans="1:7">
      <c r="A6" s="36"/>
      <c r="B6" s="37"/>
      <c r="C6" s="38"/>
      <c r="D6" s="37"/>
      <c r="E6" s="38"/>
      <c r="F6" s="45"/>
      <c r="G6" s="45"/>
    </row>
    <row r="7" spans="1:7">
      <c r="A7" s="36"/>
      <c r="B7" s="37"/>
      <c r="C7" s="38"/>
      <c r="D7" s="37"/>
      <c r="E7" s="38"/>
      <c r="F7" s="45"/>
      <c r="G7" s="45"/>
    </row>
    <row r="8" spans="1:7" ht="30">
      <c r="A8" s="52" t="s">
        <v>57</v>
      </c>
      <c r="B8" s="52"/>
      <c r="C8" s="122"/>
      <c r="D8" s="52"/>
      <c r="E8" s="52"/>
      <c r="F8" s="52"/>
      <c r="G8" s="52"/>
    </row>
    <row r="9" spans="1:7" ht="23.25" customHeight="1">
      <c r="A9" s="129" t="s">
        <v>170</v>
      </c>
      <c r="B9" s="129"/>
      <c r="C9" s="129"/>
      <c r="D9" s="129"/>
      <c r="E9" s="129"/>
      <c r="F9" s="129"/>
    </row>
    <row r="12" spans="1:7" ht="30">
      <c r="A12" s="156" t="s">
        <v>72</v>
      </c>
      <c r="B12" s="157" t="s">
        <v>73</v>
      </c>
      <c r="C12" s="157" t="s">
        <v>67</v>
      </c>
      <c r="D12" s="157" t="s">
        <v>74</v>
      </c>
      <c r="E12" s="156" t="s">
        <v>68</v>
      </c>
      <c r="F12" s="156" t="s">
        <v>75</v>
      </c>
      <c r="G12" s="47"/>
    </row>
    <row r="13" spans="1:7">
      <c r="A13" s="31"/>
      <c r="B13" s="24" t="s">
        <v>76</v>
      </c>
      <c r="C13" s="124"/>
      <c r="D13" s="158"/>
      <c r="E13" s="158"/>
      <c r="F13" s="158"/>
      <c r="G13" s="47"/>
    </row>
    <row r="14" spans="1:7">
      <c r="A14" s="31">
        <v>1</v>
      </c>
      <c r="B14" s="25" t="s">
        <v>77</v>
      </c>
      <c r="C14" s="125">
        <v>20</v>
      </c>
      <c r="D14" s="31" t="s">
        <v>78</v>
      </c>
      <c r="E14" s="159">
        <v>0</v>
      </c>
      <c r="F14" s="32">
        <f>E14*C14</f>
        <v>0</v>
      </c>
      <c r="G14" s="47"/>
    </row>
    <row r="15" spans="1:7">
      <c r="A15" s="31">
        <v>2</v>
      </c>
      <c r="B15" s="25" t="s">
        <v>79</v>
      </c>
      <c r="C15" s="125">
        <v>20</v>
      </c>
      <c r="D15" s="31" t="s">
        <v>78</v>
      </c>
      <c r="E15" s="159">
        <v>0</v>
      </c>
      <c r="F15" s="32">
        <f t="shared" ref="F15:F78" si="0">E15*C15</f>
        <v>0</v>
      </c>
      <c r="G15" s="47"/>
    </row>
    <row r="16" spans="1:7">
      <c r="A16" s="31">
        <v>3</v>
      </c>
      <c r="B16" s="25" t="s">
        <v>80</v>
      </c>
      <c r="C16" s="125">
        <v>20</v>
      </c>
      <c r="D16" s="31" t="s">
        <v>78</v>
      </c>
      <c r="E16" s="159">
        <v>0</v>
      </c>
      <c r="F16" s="32">
        <f t="shared" si="0"/>
        <v>0</v>
      </c>
      <c r="G16" s="47"/>
    </row>
    <row r="17" spans="1:7">
      <c r="A17" s="31">
        <v>4</v>
      </c>
      <c r="B17" s="25" t="s">
        <v>81</v>
      </c>
      <c r="C17" s="125">
        <v>20</v>
      </c>
      <c r="D17" s="31" t="s">
        <v>78</v>
      </c>
      <c r="E17" s="159">
        <v>0</v>
      </c>
      <c r="F17" s="32">
        <f t="shared" si="0"/>
        <v>0</v>
      </c>
      <c r="G17" s="47"/>
    </row>
    <row r="18" spans="1:7">
      <c r="A18" s="31">
        <v>5</v>
      </c>
      <c r="B18" s="25" t="s">
        <v>82</v>
      </c>
      <c r="C18" s="125">
        <v>20</v>
      </c>
      <c r="D18" s="31" t="s">
        <v>78</v>
      </c>
      <c r="E18" s="159">
        <v>0</v>
      </c>
      <c r="F18" s="32">
        <f t="shared" si="0"/>
        <v>0</v>
      </c>
    </row>
    <row r="19" spans="1:7">
      <c r="A19" s="31">
        <v>6</v>
      </c>
      <c r="B19" s="25" t="s">
        <v>83</v>
      </c>
      <c r="C19" s="125">
        <v>20</v>
      </c>
      <c r="D19" s="31" t="s">
        <v>78</v>
      </c>
      <c r="E19" s="159">
        <v>0</v>
      </c>
      <c r="F19" s="32">
        <f t="shared" si="0"/>
        <v>0</v>
      </c>
    </row>
    <row r="20" spans="1:7">
      <c r="A20" s="31">
        <v>7</v>
      </c>
      <c r="B20" s="25" t="s">
        <v>84</v>
      </c>
      <c r="C20" s="125">
        <v>20</v>
      </c>
      <c r="D20" s="31" t="s">
        <v>78</v>
      </c>
      <c r="E20" s="159">
        <v>0</v>
      </c>
      <c r="F20" s="32">
        <f t="shared" si="0"/>
        <v>0</v>
      </c>
    </row>
    <row r="21" spans="1:7">
      <c r="A21" s="31">
        <v>8</v>
      </c>
      <c r="B21" s="25" t="s">
        <v>85</v>
      </c>
      <c r="C21" s="125">
        <v>20</v>
      </c>
      <c r="D21" s="31" t="s">
        <v>78</v>
      </c>
      <c r="E21" s="159">
        <v>0</v>
      </c>
      <c r="F21" s="32">
        <f t="shared" si="0"/>
        <v>0</v>
      </c>
    </row>
    <row r="22" spans="1:7">
      <c r="A22" s="31"/>
      <c r="B22" s="24" t="s">
        <v>86</v>
      </c>
      <c r="C22" s="124"/>
      <c r="D22" s="158"/>
      <c r="E22" s="158"/>
      <c r="F22" s="160"/>
    </row>
    <row r="23" spans="1:7">
      <c r="A23" s="31">
        <v>9</v>
      </c>
      <c r="B23" s="25" t="s">
        <v>87</v>
      </c>
      <c r="C23" s="125">
        <v>20</v>
      </c>
      <c r="D23" s="31" t="s">
        <v>78</v>
      </c>
      <c r="E23" s="159">
        <v>0</v>
      </c>
      <c r="F23" s="32">
        <f t="shared" si="0"/>
        <v>0</v>
      </c>
    </row>
    <row r="24" spans="1:7">
      <c r="A24" s="31">
        <v>10</v>
      </c>
      <c r="B24" s="25" t="s">
        <v>88</v>
      </c>
      <c r="C24" s="125">
        <v>20</v>
      </c>
      <c r="D24" s="31" t="s">
        <v>78</v>
      </c>
      <c r="E24" s="159">
        <v>0</v>
      </c>
      <c r="F24" s="32">
        <f t="shared" si="0"/>
        <v>0</v>
      </c>
    </row>
    <row r="25" spans="1:7">
      <c r="A25" s="31">
        <v>11</v>
      </c>
      <c r="B25" s="25" t="s">
        <v>89</v>
      </c>
      <c r="C25" s="125">
        <v>20</v>
      </c>
      <c r="D25" s="31" t="s">
        <v>78</v>
      </c>
      <c r="E25" s="159">
        <v>0</v>
      </c>
      <c r="F25" s="32">
        <f t="shared" si="0"/>
        <v>0</v>
      </c>
    </row>
    <row r="26" spans="1:7">
      <c r="A26" s="31">
        <v>12</v>
      </c>
      <c r="B26" s="25" t="s">
        <v>90</v>
      </c>
      <c r="C26" s="125">
        <v>20</v>
      </c>
      <c r="D26" s="31" t="s">
        <v>78</v>
      </c>
      <c r="E26" s="159">
        <v>0</v>
      </c>
      <c r="F26" s="32">
        <f t="shared" si="0"/>
        <v>0</v>
      </c>
    </row>
    <row r="27" spans="1:7">
      <c r="A27" s="31">
        <v>13</v>
      </c>
      <c r="B27" s="25" t="s">
        <v>91</v>
      </c>
      <c r="C27" s="125">
        <v>20</v>
      </c>
      <c r="D27" s="31" t="s">
        <v>78</v>
      </c>
      <c r="E27" s="159">
        <v>0</v>
      </c>
      <c r="F27" s="32">
        <f t="shared" si="0"/>
        <v>0</v>
      </c>
    </row>
    <row r="28" spans="1:7">
      <c r="A28" s="31"/>
      <c r="B28" s="24" t="s">
        <v>92</v>
      </c>
      <c r="C28" s="124"/>
      <c r="D28" s="158"/>
      <c r="E28" s="158"/>
      <c r="F28" s="160"/>
    </row>
    <row r="29" spans="1:7">
      <c r="A29" s="31">
        <v>14</v>
      </c>
      <c r="B29" s="25" t="s">
        <v>93</v>
      </c>
      <c r="C29" s="125">
        <v>30</v>
      </c>
      <c r="D29" s="31" t="s">
        <v>78</v>
      </c>
      <c r="E29" s="159">
        <v>0</v>
      </c>
      <c r="F29" s="32">
        <f t="shared" si="0"/>
        <v>0</v>
      </c>
    </row>
    <row r="30" spans="1:7">
      <c r="A30" s="31">
        <v>15</v>
      </c>
      <c r="B30" s="25" t="s">
        <v>90</v>
      </c>
      <c r="C30" s="125">
        <v>30</v>
      </c>
      <c r="D30" s="31" t="s">
        <v>78</v>
      </c>
      <c r="E30" s="159">
        <v>0</v>
      </c>
      <c r="F30" s="32">
        <f t="shared" si="0"/>
        <v>0</v>
      </c>
    </row>
    <row r="31" spans="1:7">
      <c r="A31" s="31"/>
      <c r="B31" s="24" t="s">
        <v>94</v>
      </c>
      <c r="C31" s="124"/>
      <c r="D31" s="158"/>
      <c r="E31" s="158"/>
      <c r="F31" s="160"/>
    </row>
    <row r="32" spans="1:7">
      <c r="A32" s="31"/>
      <c r="B32" s="25" t="s">
        <v>95</v>
      </c>
      <c r="C32" s="126">
        <v>20</v>
      </c>
      <c r="D32" s="31" t="s">
        <v>78</v>
      </c>
      <c r="E32" s="159">
        <v>0</v>
      </c>
      <c r="F32" s="32">
        <f t="shared" si="0"/>
        <v>0</v>
      </c>
    </row>
    <row r="33" spans="1:6">
      <c r="A33" s="31">
        <v>16</v>
      </c>
      <c r="B33" s="25" t="s">
        <v>93</v>
      </c>
      <c r="C33" s="126">
        <v>20</v>
      </c>
      <c r="D33" s="31" t="s">
        <v>78</v>
      </c>
      <c r="E33" s="159">
        <v>0</v>
      </c>
      <c r="F33" s="32">
        <f t="shared" si="0"/>
        <v>0</v>
      </c>
    </row>
    <row r="34" spans="1:6">
      <c r="A34" s="31">
        <v>17</v>
      </c>
      <c r="B34" s="25" t="s">
        <v>90</v>
      </c>
      <c r="C34" s="126">
        <v>20</v>
      </c>
      <c r="D34" s="31" t="s">
        <v>78</v>
      </c>
      <c r="E34" s="159">
        <v>0</v>
      </c>
      <c r="F34" s="32">
        <f t="shared" si="0"/>
        <v>0</v>
      </c>
    </row>
    <row r="35" spans="1:6">
      <c r="A35" s="31">
        <v>18</v>
      </c>
      <c r="B35" s="25" t="s">
        <v>96</v>
      </c>
      <c r="C35" s="126">
        <v>20</v>
      </c>
      <c r="D35" s="31" t="s">
        <v>78</v>
      </c>
      <c r="E35" s="159">
        <v>0</v>
      </c>
      <c r="F35" s="32">
        <f t="shared" si="0"/>
        <v>0</v>
      </c>
    </row>
    <row r="36" spans="1:6">
      <c r="A36" s="31"/>
      <c r="B36" s="24" t="s">
        <v>97</v>
      </c>
      <c r="C36" s="124"/>
      <c r="D36" s="158"/>
      <c r="E36" s="158"/>
      <c r="F36" s="160"/>
    </row>
    <row r="37" spans="1:6">
      <c r="A37" s="31"/>
      <c r="B37" s="25" t="s">
        <v>98</v>
      </c>
      <c r="C37" s="126">
        <v>20</v>
      </c>
      <c r="D37" s="31" t="s">
        <v>78</v>
      </c>
      <c r="E37" s="159">
        <v>0</v>
      </c>
      <c r="F37" s="32">
        <f t="shared" si="0"/>
        <v>0</v>
      </c>
    </row>
    <row r="38" spans="1:6">
      <c r="A38" s="31">
        <v>19</v>
      </c>
      <c r="B38" s="25" t="s">
        <v>99</v>
      </c>
      <c r="C38" s="126">
        <v>20</v>
      </c>
      <c r="D38" s="31" t="s">
        <v>78</v>
      </c>
      <c r="E38" s="159">
        <v>0</v>
      </c>
      <c r="F38" s="32">
        <f t="shared" si="0"/>
        <v>0</v>
      </c>
    </row>
    <row r="39" spans="1:6">
      <c r="A39" s="31">
        <v>20</v>
      </c>
      <c r="B39" s="25" t="s">
        <v>100</v>
      </c>
      <c r="C39" s="126">
        <v>20</v>
      </c>
      <c r="D39" s="31" t="s">
        <v>78</v>
      </c>
      <c r="E39" s="159">
        <v>0</v>
      </c>
      <c r="F39" s="32">
        <f t="shared" si="0"/>
        <v>0</v>
      </c>
    </row>
    <row r="40" spans="1:6">
      <c r="A40" s="31"/>
      <c r="B40" s="24" t="s">
        <v>101</v>
      </c>
      <c r="C40" s="124"/>
      <c r="D40" s="158"/>
      <c r="E40" s="158"/>
      <c r="F40" s="160"/>
    </row>
    <row r="41" spans="1:6">
      <c r="A41" s="31">
        <v>21</v>
      </c>
      <c r="B41" s="25" t="s">
        <v>98</v>
      </c>
      <c r="C41" s="125">
        <v>20</v>
      </c>
      <c r="D41" s="31" t="s">
        <v>78</v>
      </c>
      <c r="E41" s="159">
        <v>0</v>
      </c>
      <c r="F41" s="32">
        <f t="shared" si="0"/>
        <v>0</v>
      </c>
    </row>
    <row r="42" spans="1:6">
      <c r="A42" s="31">
        <v>22</v>
      </c>
      <c r="B42" s="25" t="s">
        <v>99</v>
      </c>
      <c r="C42" s="125">
        <v>20</v>
      </c>
      <c r="D42" s="31" t="s">
        <v>78</v>
      </c>
      <c r="E42" s="159">
        <v>0</v>
      </c>
      <c r="F42" s="32">
        <f t="shared" si="0"/>
        <v>0</v>
      </c>
    </row>
    <row r="43" spans="1:6">
      <c r="A43" s="31"/>
      <c r="B43" s="24" t="s">
        <v>102</v>
      </c>
      <c r="C43" s="124"/>
      <c r="D43" s="158"/>
      <c r="E43" s="158"/>
      <c r="F43" s="160"/>
    </row>
    <row r="44" spans="1:6">
      <c r="A44" s="31">
        <v>23</v>
      </c>
      <c r="B44" s="25" t="s">
        <v>98</v>
      </c>
      <c r="C44" s="125">
        <v>10</v>
      </c>
      <c r="D44" s="31" t="s">
        <v>78</v>
      </c>
      <c r="E44" s="159">
        <v>0</v>
      </c>
      <c r="F44" s="32">
        <f t="shared" si="0"/>
        <v>0</v>
      </c>
    </row>
    <row r="45" spans="1:6">
      <c r="A45" s="31">
        <v>24</v>
      </c>
      <c r="B45" s="25" t="s">
        <v>99</v>
      </c>
      <c r="C45" s="125">
        <v>10</v>
      </c>
      <c r="D45" s="31" t="s">
        <v>78</v>
      </c>
      <c r="E45" s="159">
        <v>0</v>
      </c>
      <c r="F45" s="32">
        <f t="shared" si="0"/>
        <v>0</v>
      </c>
    </row>
    <row r="46" spans="1:6">
      <c r="A46" s="31">
        <v>25</v>
      </c>
      <c r="B46" s="25" t="s">
        <v>103</v>
      </c>
      <c r="C46" s="125">
        <v>10</v>
      </c>
      <c r="D46" s="31" t="s">
        <v>78</v>
      </c>
      <c r="E46" s="159">
        <v>0</v>
      </c>
      <c r="F46" s="32">
        <f t="shared" si="0"/>
        <v>0</v>
      </c>
    </row>
    <row r="47" spans="1:6">
      <c r="A47" s="31">
        <v>26</v>
      </c>
      <c r="B47" s="25" t="s">
        <v>104</v>
      </c>
      <c r="C47" s="125">
        <v>10</v>
      </c>
      <c r="D47" s="31" t="s">
        <v>78</v>
      </c>
      <c r="E47" s="159">
        <v>0</v>
      </c>
      <c r="F47" s="32">
        <f t="shared" si="0"/>
        <v>0</v>
      </c>
    </row>
    <row r="48" spans="1:6">
      <c r="A48" s="31">
        <v>27</v>
      </c>
      <c r="B48" s="25" t="s">
        <v>105</v>
      </c>
      <c r="C48" s="125">
        <v>10</v>
      </c>
      <c r="D48" s="31" t="s">
        <v>78</v>
      </c>
      <c r="E48" s="159">
        <v>0</v>
      </c>
      <c r="F48" s="32">
        <f t="shared" si="0"/>
        <v>0</v>
      </c>
    </row>
    <row r="49" spans="1:6">
      <c r="A49" s="31">
        <v>28</v>
      </c>
      <c r="B49" s="25" t="s">
        <v>106</v>
      </c>
      <c r="C49" s="125">
        <v>10</v>
      </c>
      <c r="D49" s="31" t="s">
        <v>78</v>
      </c>
      <c r="E49" s="159">
        <v>0</v>
      </c>
      <c r="F49" s="32">
        <f t="shared" si="0"/>
        <v>0</v>
      </c>
    </row>
    <row r="50" spans="1:6">
      <c r="A50" s="31">
        <v>29</v>
      </c>
      <c r="B50" s="25" t="s">
        <v>107</v>
      </c>
      <c r="C50" s="125">
        <v>10</v>
      </c>
      <c r="D50" s="31" t="s">
        <v>78</v>
      </c>
      <c r="E50" s="159">
        <v>0</v>
      </c>
      <c r="F50" s="32">
        <f t="shared" si="0"/>
        <v>0</v>
      </c>
    </row>
    <row r="51" spans="1:6">
      <c r="A51" s="31">
        <v>30</v>
      </c>
      <c r="B51" s="25" t="s">
        <v>108</v>
      </c>
      <c r="C51" s="125">
        <v>10</v>
      </c>
      <c r="D51" s="31" t="s">
        <v>78</v>
      </c>
      <c r="E51" s="159">
        <v>0</v>
      </c>
      <c r="F51" s="32">
        <f t="shared" si="0"/>
        <v>0</v>
      </c>
    </row>
    <row r="52" spans="1:6">
      <c r="A52" s="31"/>
      <c r="B52" s="24" t="s">
        <v>109</v>
      </c>
      <c r="C52" s="124"/>
      <c r="D52" s="161"/>
      <c r="E52" s="158"/>
      <c r="F52" s="160"/>
    </row>
    <row r="53" spans="1:6">
      <c r="A53" s="31">
        <v>31</v>
      </c>
      <c r="B53" s="25" t="s">
        <v>110</v>
      </c>
      <c r="C53" s="126">
        <v>10</v>
      </c>
      <c r="D53" s="31" t="s">
        <v>78</v>
      </c>
      <c r="E53" s="159">
        <v>0</v>
      </c>
      <c r="F53" s="32">
        <f t="shared" si="0"/>
        <v>0</v>
      </c>
    </row>
    <row r="54" spans="1:6">
      <c r="A54" s="31">
        <v>32</v>
      </c>
      <c r="B54" s="25" t="s">
        <v>111</v>
      </c>
      <c r="C54" s="126">
        <v>10</v>
      </c>
      <c r="D54" s="31" t="s">
        <v>78</v>
      </c>
      <c r="E54" s="159">
        <v>0</v>
      </c>
      <c r="F54" s="32">
        <f t="shared" si="0"/>
        <v>0</v>
      </c>
    </row>
    <row r="55" spans="1:6">
      <c r="A55" s="31">
        <v>33</v>
      </c>
      <c r="B55" s="25" t="s">
        <v>112</v>
      </c>
      <c r="C55" s="126">
        <v>10</v>
      </c>
      <c r="D55" s="31" t="s">
        <v>78</v>
      </c>
      <c r="E55" s="159">
        <v>0</v>
      </c>
      <c r="F55" s="32">
        <f t="shared" si="0"/>
        <v>0</v>
      </c>
    </row>
    <row r="56" spans="1:6">
      <c r="A56" s="31">
        <v>34</v>
      </c>
      <c r="B56" s="25" t="s">
        <v>113</v>
      </c>
      <c r="C56" s="126">
        <v>10</v>
      </c>
      <c r="D56" s="31" t="s">
        <v>78</v>
      </c>
      <c r="E56" s="159">
        <v>0</v>
      </c>
      <c r="F56" s="32">
        <f t="shared" si="0"/>
        <v>0</v>
      </c>
    </row>
    <row r="57" spans="1:6">
      <c r="A57" s="31">
        <v>35</v>
      </c>
      <c r="B57" s="25" t="s">
        <v>114</v>
      </c>
      <c r="C57" s="126">
        <v>10</v>
      </c>
      <c r="D57" s="31" t="s">
        <v>78</v>
      </c>
      <c r="E57" s="159">
        <v>0</v>
      </c>
      <c r="F57" s="32">
        <f t="shared" si="0"/>
        <v>0</v>
      </c>
    </row>
    <row r="58" spans="1:6">
      <c r="A58" s="31">
        <v>36</v>
      </c>
      <c r="B58" s="25" t="s">
        <v>115</v>
      </c>
      <c r="C58" s="126">
        <v>10</v>
      </c>
      <c r="D58" s="31" t="s">
        <v>78</v>
      </c>
      <c r="E58" s="159">
        <v>0</v>
      </c>
      <c r="F58" s="32">
        <f t="shared" si="0"/>
        <v>0</v>
      </c>
    </row>
    <row r="59" spans="1:6">
      <c r="A59" s="31">
        <v>37</v>
      </c>
      <c r="B59" s="25" t="s">
        <v>116</v>
      </c>
      <c r="C59" s="126">
        <v>10</v>
      </c>
      <c r="D59" s="31" t="s">
        <v>167</v>
      </c>
      <c r="E59" s="159">
        <v>0</v>
      </c>
      <c r="F59" s="32">
        <f t="shared" si="0"/>
        <v>0</v>
      </c>
    </row>
    <row r="60" spans="1:6">
      <c r="A60" s="31"/>
      <c r="B60" s="24" t="s">
        <v>117</v>
      </c>
      <c r="C60" s="124"/>
      <c r="D60" s="161"/>
      <c r="E60" s="158"/>
      <c r="F60" s="160"/>
    </row>
    <row r="61" spans="1:6">
      <c r="A61" s="31">
        <v>38</v>
      </c>
      <c r="B61" s="25" t="s">
        <v>118</v>
      </c>
      <c r="C61" s="125">
        <v>20</v>
      </c>
      <c r="D61" s="31" t="s">
        <v>78</v>
      </c>
      <c r="E61" s="159">
        <v>0</v>
      </c>
      <c r="F61" s="32">
        <f t="shared" si="0"/>
        <v>0</v>
      </c>
    </row>
    <row r="62" spans="1:6">
      <c r="A62" s="31">
        <v>39</v>
      </c>
      <c r="B62" s="25" t="s">
        <v>119</v>
      </c>
      <c r="C62" s="125">
        <v>20</v>
      </c>
      <c r="D62" s="31" t="s">
        <v>78</v>
      </c>
      <c r="E62" s="159">
        <v>0</v>
      </c>
      <c r="F62" s="32">
        <f t="shared" si="0"/>
        <v>0</v>
      </c>
    </row>
    <row r="63" spans="1:6">
      <c r="A63" s="31">
        <v>40</v>
      </c>
      <c r="B63" s="25" t="s">
        <v>120</v>
      </c>
      <c r="C63" s="125">
        <v>10</v>
      </c>
      <c r="D63" s="31" t="s">
        <v>78</v>
      </c>
      <c r="E63" s="159">
        <v>0</v>
      </c>
      <c r="F63" s="32">
        <f t="shared" si="0"/>
        <v>0</v>
      </c>
    </row>
    <row r="64" spans="1:6">
      <c r="A64" s="31">
        <v>41</v>
      </c>
      <c r="B64" s="25" t="s">
        <v>121</v>
      </c>
      <c r="C64" s="125">
        <v>10</v>
      </c>
      <c r="D64" s="31" t="s">
        <v>78</v>
      </c>
      <c r="E64" s="159">
        <v>0</v>
      </c>
      <c r="F64" s="32">
        <f t="shared" si="0"/>
        <v>0</v>
      </c>
    </row>
    <row r="65" spans="1:6">
      <c r="A65" s="31">
        <v>42</v>
      </c>
      <c r="B65" s="25" t="s">
        <v>122</v>
      </c>
      <c r="C65" s="125">
        <v>20</v>
      </c>
      <c r="D65" s="31" t="s">
        <v>78</v>
      </c>
      <c r="E65" s="159">
        <v>0</v>
      </c>
      <c r="F65" s="32">
        <f t="shared" si="0"/>
        <v>0</v>
      </c>
    </row>
    <row r="66" spans="1:6">
      <c r="A66" s="31">
        <v>43</v>
      </c>
      <c r="B66" s="25" t="s">
        <v>123</v>
      </c>
      <c r="C66" s="125">
        <v>10</v>
      </c>
      <c r="D66" s="31" t="s">
        <v>78</v>
      </c>
      <c r="E66" s="159">
        <v>0</v>
      </c>
      <c r="F66" s="32">
        <f t="shared" si="0"/>
        <v>0</v>
      </c>
    </row>
    <row r="67" spans="1:6">
      <c r="A67" s="31">
        <v>44</v>
      </c>
      <c r="B67" s="25" t="s">
        <v>124</v>
      </c>
      <c r="C67" s="125">
        <v>10</v>
      </c>
      <c r="D67" s="31" t="s">
        <v>78</v>
      </c>
      <c r="E67" s="159">
        <v>0</v>
      </c>
      <c r="F67" s="32">
        <f t="shared" si="0"/>
        <v>0</v>
      </c>
    </row>
    <row r="68" spans="1:6">
      <c r="A68" s="31">
        <v>45</v>
      </c>
      <c r="B68" s="25" t="s">
        <v>125</v>
      </c>
      <c r="C68" s="125">
        <v>15</v>
      </c>
      <c r="D68" s="31" t="s">
        <v>168</v>
      </c>
      <c r="E68" s="159">
        <v>0</v>
      </c>
      <c r="F68" s="32">
        <f t="shared" si="0"/>
        <v>0</v>
      </c>
    </row>
    <row r="69" spans="1:6">
      <c r="A69" s="31">
        <v>46</v>
      </c>
      <c r="B69" s="25" t="s">
        <v>126</v>
      </c>
      <c r="C69" s="125">
        <v>10</v>
      </c>
      <c r="D69" s="31" t="s">
        <v>78</v>
      </c>
      <c r="E69" s="159">
        <v>0</v>
      </c>
      <c r="F69" s="32">
        <f t="shared" si="0"/>
        <v>0</v>
      </c>
    </row>
    <row r="70" spans="1:6">
      <c r="A70" s="31"/>
      <c r="B70" s="24" t="s">
        <v>127</v>
      </c>
      <c r="C70" s="124"/>
      <c r="D70" s="161"/>
      <c r="E70" s="158"/>
      <c r="F70" s="160"/>
    </row>
    <row r="71" spans="1:6">
      <c r="A71" s="31">
        <v>47</v>
      </c>
      <c r="B71" s="25" t="s">
        <v>128</v>
      </c>
      <c r="C71" s="126">
        <v>20</v>
      </c>
      <c r="D71" s="31" t="s">
        <v>78</v>
      </c>
      <c r="E71" s="159">
        <v>0</v>
      </c>
      <c r="F71" s="32">
        <f t="shared" si="0"/>
        <v>0</v>
      </c>
    </row>
    <row r="72" spans="1:6">
      <c r="A72" s="31">
        <v>48</v>
      </c>
      <c r="B72" s="25" t="s">
        <v>129</v>
      </c>
      <c r="C72" s="126">
        <v>20</v>
      </c>
      <c r="D72" s="31" t="s">
        <v>78</v>
      </c>
      <c r="E72" s="159">
        <v>0</v>
      </c>
      <c r="F72" s="32">
        <f t="shared" si="0"/>
        <v>0</v>
      </c>
    </row>
    <row r="73" spans="1:6">
      <c r="A73" s="31">
        <v>49</v>
      </c>
      <c r="B73" s="30" t="s">
        <v>130</v>
      </c>
      <c r="C73" s="126">
        <v>20</v>
      </c>
      <c r="D73" s="31" t="s">
        <v>78</v>
      </c>
      <c r="E73" s="159">
        <v>0</v>
      </c>
      <c r="F73" s="32">
        <f t="shared" si="0"/>
        <v>0</v>
      </c>
    </row>
    <row r="74" spans="1:6">
      <c r="A74" s="31">
        <v>50</v>
      </c>
      <c r="B74" s="30" t="s">
        <v>131</v>
      </c>
      <c r="C74" s="126">
        <v>20</v>
      </c>
      <c r="D74" s="31" t="s">
        <v>78</v>
      </c>
      <c r="E74" s="159">
        <v>0</v>
      </c>
      <c r="F74" s="32">
        <f t="shared" si="0"/>
        <v>0</v>
      </c>
    </row>
    <row r="75" spans="1:6">
      <c r="A75" s="31">
        <v>51</v>
      </c>
      <c r="B75" s="25" t="s">
        <v>100</v>
      </c>
      <c r="C75" s="126">
        <v>20</v>
      </c>
      <c r="D75" s="31" t="s">
        <v>78</v>
      </c>
      <c r="E75" s="159">
        <v>0</v>
      </c>
      <c r="F75" s="32">
        <f t="shared" si="0"/>
        <v>0</v>
      </c>
    </row>
    <row r="76" spans="1:6">
      <c r="A76" s="31">
        <v>52</v>
      </c>
      <c r="B76" s="25" t="s">
        <v>132</v>
      </c>
      <c r="C76" s="126">
        <v>20</v>
      </c>
      <c r="D76" s="31" t="s">
        <v>78</v>
      </c>
      <c r="E76" s="159">
        <v>0</v>
      </c>
      <c r="F76" s="32">
        <f t="shared" si="0"/>
        <v>0</v>
      </c>
    </row>
    <row r="77" spans="1:6">
      <c r="A77" s="31">
        <v>53</v>
      </c>
      <c r="B77" s="30" t="s">
        <v>133</v>
      </c>
      <c r="C77" s="126">
        <v>20</v>
      </c>
      <c r="D77" s="31" t="s">
        <v>78</v>
      </c>
      <c r="E77" s="159">
        <v>0</v>
      </c>
      <c r="F77" s="32">
        <f t="shared" si="0"/>
        <v>0</v>
      </c>
    </row>
    <row r="78" spans="1:6">
      <c r="A78" s="31">
        <v>54</v>
      </c>
      <c r="B78" s="30" t="s">
        <v>134</v>
      </c>
      <c r="C78" s="126">
        <v>20</v>
      </c>
      <c r="D78" s="31" t="s">
        <v>78</v>
      </c>
      <c r="E78" s="159">
        <v>0</v>
      </c>
      <c r="F78" s="32">
        <f t="shared" si="0"/>
        <v>0</v>
      </c>
    </row>
    <row r="79" spans="1:6">
      <c r="A79" s="31"/>
      <c r="B79" s="24" t="s">
        <v>135</v>
      </c>
      <c r="C79" s="124"/>
      <c r="D79" s="161"/>
      <c r="E79" s="158"/>
      <c r="F79" s="160"/>
    </row>
    <row r="80" spans="1:6">
      <c r="A80" s="31">
        <v>55</v>
      </c>
      <c r="B80" s="30" t="s">
        <v>136</v>
      </c>
      <c r="C80" s="126">
        <v>10</v>
      </c>
      <c r="D80" s="31" t="s">
        <v>78</v>
      </c>
      <c r="E80" s="159">
        <v>0</v>
      </c>
      <c r="F80" s="32">
        <f t="shared" ref="F80:F108" si="1">E80*C80</f>
        <v>0</v>
      </c>
    </row>
    <row r="81" spans="1:6">
      <c r="A81" s="31">
        <v>56</v>
      </c>
      <c r="B81" s="30" t="s">
        <v>137</v>
      </c>
      <c r="C81" s="126">
        <v>20</v>
      </c>
      <c r="D81" s="31" t="s">
        <v>78</v>
      </c>
      <c r="E81" s="159">
        <v>0</v>
      </c>
      <c r="F81" s="32">
        <f t="shared" si="1"/>
        <v>0</v>
      </c>
    </row>
    <row r="82" spans="1:6">
      <c r="A82" s="31"/>
      <c r="B82" s="24" t="s">
        <v>138</v>
      </c>
      <c r="C82" s="124"/>
      <c r="D82" s="161"/>
      <c r="E82" s="158"/>
      <c r="F82" s="160"/>
    </row>
    <row r="83" spans="1:6">
      <c r="A83" s="31">
        <v>57</v>
      </c>
      <c r="B83" s="30" t="s">
        <v>139</v>
      </c>
      <c r="C83" s="126">
        <v>10</v>
      </c>
      <c r="D83" s="31" t="s">
        <v>78</v>
      </c>
      <c r="E83" s="159">
        <v>0</v>
      </c>
      <c r="F83" s="32">
        <f t="shared" si="1"/>
        <v>0</v>
      </c>
    </row>
    <row r="84" spans="1:6">
      <c r="A84" s="31">
        <v>58</v>
      </c>
      <c r="B84" s="30" t="s">
        <v>140</v>
      </c>
      <c r="C84" s="126">
        <v>10</v>
      </c>
      <c r="D84" s="31" t="s">
        <v>78</v>
      </c>
      <c r="E84" s="159">
        <v>0</v>
      </c>
      <c r="F84" s="32">
        <f t="shared" si="1"/>
        <v>0</v>
      </c>
    </row>
    <row r="85" spans="1:6">
      <c r="A85" s="31">
        <v>59</v>
      </c>
      <c r="B85" s="30" t="s">
        <v>141</v>
      </c>
      <c r="C85" s="126">
        <v>10</v>
      </c>
      <c r="D85" s="31" t="s">
        <v>78</v>
      </c>
      <c r="E85" s="159">
        <v>0</v>
      </c>
      <c r="F85" s="32">
        <f t="shared" si="1"/>
        <v>0</v>
      </c>
    </row>
    <row r="86" spans="1:6">
      <c r="A86" s="31"/>
      <c r="B86" s="24" t="s">
        <v>142</v>
      </c>
      <c r="C86" s="124"/>
      <c r="D86" s="161"/>
      <c r="E86" s="158"/>
      <c r="F86" s="160"/>
    </row>
    <row r="87" spans="1:6">
      <c r="A87" s="31">
        <v>60</v>
      </c>
      <c r="B87" s="25" t="s">
        <v>143</v>
      </c>
      <c r="C87" s="125">
        <v>30</v>
      </c>
      <c r="D87" s="31" t="s">
        <v>78</v>
      </c>
      <c r="E87" s="159">
        <v>0</v>
      </c>
      <c r="F87" s="32">
        <f t="shared" si="1"/>
        <v>0</v>
      </c>
    </row>
    <row r="88" spans="1:6">
      <c r="A88" s="31">
        <v>61</v>
      </c>
      <c r="B88" s="25" t="s">
        <v>144</v>
      </c>
      <c r="C88" s="125">
        <v>30</v>
      </c>
      <c r="D88" s="31" t="s">
        <v>78</v>
      </c>
      <c r="E88" s="159">
        <v>0</v>
      </c>
      <c r="F88" s="32">
        <f t="shared" si="1"/>
        <v>0</v>
      </c>
    </row>
    <row r="89" spans="1:6">
      <c r="A89" s="31">
        <v>62</v>
      </c>
      <c r="B89" s="25" t="s">
        <v>145</v>
      </c>
      <c r="C89" s="125">
        <v>10</v>
      </c>
      <c r="D89" s="31" t="s">
        <v>78</v>
      </c>
      <c r="E89" s="159">
        <v>0</v>
      </c>
      <c r="F89" s="32">
        <f t="shared" si="1"/>
        <v>0</v>
      </c>
    </row>
    <row r="90" spans="1:6">
      <c r="A90" s="31">
        <v>63</v>
      </c>
      <c r="B90" s="25" t="s">
        <v>146</v>
      </c>
      <c r="C90" s="125">
        <v>10</v>
      </c>
      <c r="D90" s="31" t="s">
        <v>78</v>
      </c>
      <c r="E90" s="159">
        <v>0</v>
      </c>
      <c r="F90" s="32">
        <f t="shared" si="1"/>
        <v>0</v>
      </c>
    </row>
    <row r="91" spans="1:6">
      <c r="A91" s="162"/>
      <c r="B91" s="26" t="s">
        <v>147</v>
      </c>
      <c r="C91" s="127"/>
      <c r="D91" s="158"/>
      <c r="E91" s="158"/>
      <c r="F91" s="160"/>
    </row>
    <row r="92" spans="1:6">
      <c r="A92" s="31">
        <v>64</v>
      </c>
      <c r="B92" s="25" t="s">
        <v>148</v>
      </c>
      <c r="C92" s="125">
        <v>100</v>
      </c>
      <c r="D92" s="31" t="s">
        <v>78</v>
      </c>
      <c r="E92" s="159">
        <v>0</v>
      </c>
      <c r="F92" s="32">
        <f t="shared" si="1"/>
        <v>0</v>
      </c>
    </row>
    <row r="93" spans="1:6">
      <c r="A93" s="31">
        <v>65</v>
      </c>
      <c r="B93" s="25" t="s">
        <v>149</v>
      </c>
      <c r="C93" s="125">
        <v>10</v>
      </c>
      <c r="D93" s="31" t="s">
        <v>78</v>
      </c>
      <c r="E93" s="159">
        <v>0</v>
      </c>
      <c r="F93" s="32">
        <f t="shared" si="1"/>
        <v>0</v>
      </c>
    </row>
    <row r="94" spans="1:6">
      <c r="A94" s="31">
        <v>66</v>
      </c>
      <c r="B94" s="25" t="s">
        <v>150</v>
      </c>
      <c r="C94" s="125">
        <v>10</v>
      </c>
      <c r="D94" s="31" t="s">
        <v>78</v>
      </c>
      <c r="E94" s="159">
        <v>0</v>
      </c>
      <c r="F94" s="32">
        <f t="shared" si="1"/>
        <v>0</v>
      </c>
    </row>
    <row r="95" spans="1:6">
      <c r="A95" s="162"/>
      <c r="B95" s="26" t="s">
        <v>151</v>
      </c>
      <c r="C95" s="127"/>
      <c r="D95" s="158"/>
      <c r="E95" s="158"/>
      <c r="F95" s="160"/>
    </row>
    <row r="96" spans="1:6">
      <c r="A96" s="31">
        <v>67</v>
      </c>
      <c r="B96" s="25" t="s">
        <v>152</v>
      </c>
      <c r="C96" s="125">
        <v>5</v>
      </c>
      <c r="D96" s="31" t="s">
        <v>78</v>
      </c>
      <c r="E96" s="159">
        <v>0</v>
      </c>
      <c r="F96" s="32">
        <f t="shared" si="1"/>
        <v>0</v>
      </c>
    </row>
    <row r="97" spans="1:6">
      <c r="A97" s="31">
        <v>68</v>
      </c>
      <c r="B97" s="25" t="s">
        <v>153</v>
      </c>
      <c r="C97" s="125">
        <v>5</v>
      </c>
      <c r="D97" s="31" t="s">
        <v>78</v>
      </c>
      <c r="E97" s="159">
        <v>0</v>
      </c>
      <c r="F97" s="32">
        <f t="shared" si="1"/>
        <v>0</v>
      </c>
    </row>
    <row r="98" spans="1:6">
      <c r="A98" s="31">
        <v>69</v>
      </c>
      <c r="B98" s="25" t="s">
        <v>154</v>
      </c>
      <c r="C98" s="125">
        <v>5</v>
      </c>
      <c r="D98" s="31" t="s">
        <v>78</v>
      </c>
      <c r="E98" s="159">
        <v>0</v>
      </c>
      <c r="F98" s="32">
        <f t="shared" si="1"/>
        <v>0</v>
      </c>
    </row>
    <row r="99" spans="1:6">
      <c r="A99" s="31">
        <v>70</v>
      </c>
      <c r="B99" s="25" t="s">
        <v>155</v>
      </c>
      <c r="C99" s="125">
        <v>5</v>
      </c>
      <c r="D99" s="31" t="s">
        <v>78</v>
      </c>
      <c r="E99" s="159">
        <v>0</v>
      </c>
      <c r="F99" s="32">
        <f t="shared" si="1"/>
        <v>0</v>
      </c>
    </row>
    <row r="100" spans="1:6">
      <c r="A100" s="31">
        <v>71</v>
      </c>
      <c r="B100" s="25" t="s">
        <v>156</v>
      </c>
      <c r="C100" s="125">
        <v>30</v>
      </c>
      <c r="D100" s="31" t="s">
        <v>78</v>
      </c>
      <c r="E100" s="159">
        <v>0</v>
      </c>
      <c r="F100" s="32">
        <f t="shared" si="1"/>
        <v>0</v>
      </c>
    </row>
    <row r="101" spans="1:6">
      <c r="A101" s="31">
        <v>72</v>
      </c>
      <c r="B101" s="25" t="s">
        <v>157</v>
      </c>
      <c r="C101" s="125">
        <v>30</v>
      </c>
      <c r="D101" s="31" t="s">
        <v>78</v>
      </c>
      <c r="E101" s="159">
        <v>0</v>
      </c>
      <c r="F101" s="32">
        <f t="shared" si="1"/>
        <v>0</v>
      </c>
    </row>
    <row r="102" spans="1:6">
      <c r="A102" s="31">
        <v>73</v>
      </c>
      <c r="B102" s="25" t="s">
        <v>158</v>
      </c>
      <c r="C102" s="125">
        <v>30</v>
      </c>
      <c r="D102" s="31" t="s">
        <v>78</v>
      </c>
      <c r="E102" s="159">
        <v>0</v>
      </c>
      <c r="F102" s="32">
        <f t="shared" si="1"/>
        <v>0</v>
      </c>
    </row>
    <row r="103" spans="1:6">
      <c r="A103" s="31">
        <v>74</v>
      </c>
      <c r="B103" s="25" t="s">
        <v>159</v>
      </c>
      <c r="C103" s="125">
        <v>30</v>
      </c>
      <c r="D103" s="31" t="s">
        <v>78</v>
      </c>
      <c r="E103" s="159">
        <v>0</v>
      </c>
      <c r="F103" s="32">
        <f t="shared" si="1"/>
        <v>0</v>
      </c>
    </row>
    <row r="104" spans="1:6">
      <c r="A104" s="31">
        <v>75</v>
      </c>
      <c r="B104" s="25" t="s">
        <v>160</v>
      </c>
      <c r="C104" s="125">
        <v>5</v>
      </c>
      <c r="D104" s="31" t="s">
        <v>78</v>
      </c>
      <c r="E104" s="159">
        <v>0</v>
      </c>
      <c r="F104" s="32">
        <f t="shared" si="1"/>
        <v>0</v>
      </c>
    </row>
    <row r="105" spans="1:6">
      <c r="A105" s="31">
        <v>76</v>
      </c>
      <c r="B105" s="25" t="s">
        <v>161</v>
      </c>
      <c r="C105" s="125">
        <v>5</v>
      </c>
      <c r="D105" s="31" t="s">
        <v>78</v>
      </c>
      <c r="E105" s="159">
        <v>0</v>
      </c>
      <c r="F105" s="32">
        <f t="shared" si="1"/>
        <v>0</v>
      </c>
    </row>
    <row r="106" spans="1:6">
      <c r="A106" s="31">
        <v>77</v>
      </c>
      <c r="B106" s="25" t="s">
        <v>162</v>
      </c>
      <c r="C106" s="125">
        <v>5</v>
      </c>
      <c r="D106" s="31" t="s">
        <v>78</v>
      </c>
      <c r="E106" s="159">
        <v>0</v>
      </c>
      <c r="F106" s="32">
        <f t="shared" si="1"/>
        <v>0</v>
      </c>
    </row>
    <row r="107" spans="1:6" ht="30">
      <c r="A107" s="31">
        <v>78</v>
      </c>
      <c r="B107" s="28" t="s">
        <v>163</v>
      </c>
      <c r="C107" s="125">
        <v>100</v>
      </c>
      <c r="D107" s="31" t="s">
        <v>78</v>
      </c>
      <c r="E107" s="159">
        <v>0</v>
      </c>
      <c r="F107" s="32">
        <f t="shared" si="1"/>
        <v>0</v>
      </c>
    </row>
    <row r="108" spans="1:6" ht="30">
      <c r="A108" s="31">
        <v>79</v>
      </c>
      <c r="B108" s="28" t="s">
        <v>164</v>
      </c>
      <c r="C108" s="125">
        <v>50</v>
      </c>
      <c r="D108" s="31" t="s">
        <v>78</v>
      </c>
      <c r="E108" s="159">
        <v>0</v>
      </c>
      <c r="F108" s="32">
        <f t="shared" si="1"/>
        <v>0</v>
      </c>
    </row>
    <row r="109" spans="1:6">
      <c r="A109" s="164" t="s">
        <v>165</v>
      </c>
      <c r="B109" s="165"/>
      <c r="C109" s="165"/>
      <c r="D109" s="165"/>
      <c r="E109" s="166"/>
      <c r="F109" s="163">
        <f>SUM(F14:F108)</f>
        <v>0</v>
      </c>
    </row>
    <row r="110" spans="1:6">
      <c r="A110" s="34"/>
      <c r="B110" s="27"/>
      <c r="C110" s="128"/>
      <c r="D110" s="33"/>
      <c r="E110" s="35"/>
      <c r="F110" s="35"/>
    </row>
    <row r="111" spans="1:6">
      <c r="A111" s="34"/>
    </row>
    <row r="113" spans="1:6">
      <c r="B113" s="37" t="s">
        <v>58</v>
      </c>
    </row>
    <row r="114" spans="1:6">
      <c r="A114" s="37"/>
      <c r="B114" s="38"/>
      <c r="C114" s="38"/>
      <c r="D114" s="114" t="s">
        <v>59</v>
      </c>
      <c r="E114" s="114"/>
      <c r="F114" s="114"/>
    </row>
    <row r="115" spans="1:6">
      <c r="A115" s="37"/>
      <c r="B115" s="38"/>
      <c r="C115" s="38"/>
      <c r="D115" s="48"/>
      <c r="E115" s="45"/>
      <c r="F115" s="49"/>
    </row>
    <row r="116" spans="1:6">
      <c r="B116" s="38"/>
      <c r="C116" s="38"/>
      <c r="D116" s="48"/>
      <c r="E116" s="45"/>
      <c r="F116" s="49"/>
    </row>
    <row r="117" spans="1:6">
      <c r="A117" s="50" t="s">
        <v>60</v>
      </c>
      <c r="B117" s="38"/>
      <c r="C117" s="38"/>
      <c r="D117" s="48"/>
      <c r="E117" s="45"/>
      <c r="F117" s="49"/>
    </row>
    <row r="118" spans="1:6">
      <c r="A118" s="51" t="s">
        <v>61</v>
      </c>
      <c r="B118" s="38"/>
      <c r="C118" s="38"/>
      <c r="D118" s="48"/>
      <c r="E118" s="45"/>
      <c r="F118" s="49"/>
    </row>
    <row r="119" spans="1:6">
      <c r="A119" s="51" t="s">
        <v>62</v>
      </c>
      <c r="B119" s="38"/>
      <c r="C119" s="38"/>
      <c r="D119" s="48"/>
      <c r="E119" s="45"/>
      <c r="F119" s="49"/>
    </row>
    <row r="120" spans="1:6">
      <c r="A120" s="51" t="s">
        <v>166</v>
      </c>
    </row>
    <row r="121" spans="1:6">
      <c r="A121" s="74" t="s">
        <v>173</v>
      </c>
    </row>
    <row r="122" spans="1:6">
      <c r="A122" s="29" t="s">
        <v>65</v>
      </c>
    </row>
    <row r="125" spans="1:6">
      <c r="B125" s="75" t="s">
        <v>196</v>
      </c>
    </row>
    <row r="126" spans="1:6">
      <c r="B126" s="29" t="s">
        <v>174</v>
      </c>
    </row>
    <row r="127" spans="1:6">
      <c r="B127" s="29" t="s">
        <v>175</v>
      </c>
    </row>
    <row r="128" spans="1:6">
      <c r="B128" s="29" t="s">
        <v>176</v>
      </c>
    </row>
    <row r="129" spans="2:2">
      <c r="B129" s="29" t="s">
        <v>177</v>
      </c>
    </row>
    <row r="130" spans="2:2">
      <c r="B130" s="29" t="s">
        <v>178</v>
      </c>
    </row>
    <row r="131" spans="2:2">
      <c r="B131" s="29" t="s">
        <v>179</v>
      </c>
    </row>
    <row r="132" spans="2:2">
      <c r="B132" s="29" t="s">
        <v>180</v>
      </c>
    </row>
    <row r="133" spans="2:2">
      <c r="B133" s="29" t="s">
        <v>181</v>
      </c>
    </row>
    <row r="134" spans="2:2">
      <c r="B134" s="29" t="s">
        <v>182</v>
      </c>
    </row>
    <row r="135" spans="2:2">
      <c r="B135" s="29" t="s">
        <v>183</v>
      </c>
    </row>
    <row r="136" spans="2:2">
      <c r="B136" s="29" t="s">
        <v>184</v>
      </c>
    </row>
    <row r="137" spans="2:2">
      <c r="B137" s="29" t="s">
        <v>185</v>
      </c>
    </row>
    <row r="138" spans="2:2">
      <c r="B138" s="29" t="s">
        <v>186</v>
      </c>
    </row>
    <row r="139" spans="2:2">
      <c r="B139" s="29" t="s">
        <v>187</v>
      </c>
    </row>
    <row r="140" spans="2:2">
      <c r="B140" s="29" t="s">
        <v>188</v>
      </c>
    </row>
    <row r="141" spans="2:2">
      <c r="B141" s="29" t="s">
        <v>189</v>
      </c>
    </row>
    <row r="142" spans="2:2">
      <c r="B142" s="29" t="s">
        <v>190</v>
      </c>
    </row>
    <row r="143" spans="2:2">
      <c r="B143" s="29" t="s">
        <v>191</v>
      </c>
    </row>
    <row r="144" spans="2:2">
      <c r="B144" s="29" t="s">
        <v>192</v>
      </c>
    </row>
    <row r="145" spans="2:2">
      <c r="B145" s="29" t="s">
        <v>193</v>
      </c>
    </row>
    <row r="146" spans="2:2">
      <c r="B146" s="29" t="s">
        <v>194</v>
      </c>
    </row>
    <row r="147" spans="2:2">
      <c r="B147" s="29" t="s">
        <v>195</v>
      </c>
    </row>
  </sheetData>
  <mergeCells count="3">
    <mergeCell ref="D114:F114"/>
    <mergeCell ref="A9:F9"/>
    <mergeCell ref="A109:E109"/>
  </mergeCells>
  <phoneticPr fontId="11" type="noConversion"/>
  <pageMargins left="0.7" right="0.7" top="0.75" bottom="0.75" header="0.3" footer="0.3"/>
  <pageSetup paperSize="9" scale="4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69"/>
  <sheetViews>
    <sheetView zoomScale="85" zoomScaleNormal="85" workbookViewId="0">
      <selection activeCell="J63" sqref="J63"/>
    </sheetView>
  </sheetViews>
  <sheetFormatPr defaultRowHeight="20.25"/>
  <cols>
    <col min="1" max="1" width="23.85546875" style="56" customWidth="1"/>
    <col min="2" max="2" width="56.28515625" style="56" bestFit="1" customWidth="1"/>
    <col min="3" max="3" width="48.85546875" style="138" bestFit="1" customWidth="1"/>
    <col min="4" max="4" width="15.5703125" style="138" customWidth="1"/>
    <col min="5" max="5" width="14" style="86" bestFit="1" customWidth="1"/>
    <col min="6" max="6" width="17.85546875" style="86" customWidth="1"/>
    <col min="7" max="8" width="9.140625" style="56"/>
    <col min="9" max="9" width="12.7109375" style="56" bestFit="1" customWidth="1"/>
    <col min="10" max="10" width="14.5703125" style="56" bestFit="1" customWidth="1"/>
    <col min="11" max="12" width="10.85546875" style="56" bestFit="1" customWidth="1"/>
    <col min="13" max="16384" width="9.140625" style="56"/>
  </cols>
  <sheetData>
    <row r="1" spans="1:7">
      <c r="A1" s="59"/>
      <c r="B1" s="59"/>
      <c r="C1" s="131"/>
      <c r="D1" s="131"/>
      <c r="E1" s="77"/>
      <c r="F1" s="78"/>
      <c r="G1" s="60"/>
    </row>
    <row r="2" spans="1:7">
      <c r="A2" s="61" t="s">
        <v>54</v>
      </c>
      <c r="B2" s="62" t="s">
        <v>55</v>
      </c>
      <c r="C2" s="132"/>
      <c r="D2" s="132"/>
      <c r="E2" s="79"/>
      <c r="F2" s="79"/>
      <c r="G2" s="63"/>
    </row>
    <row r="3" spans="1:7">
      <c r="A3" s="59"/>
      <c r="B3" s="59"/>
      <c r="C3" s="133"/>
      <c r="D3" s="131"/>
      <c r="E3" s="80"/>
      <c r="F3" s="77"/>
      <c r="G3" s="59"/>
    </row>
    <row r="4" spans="1:7">
      <c r="A4" s="59"/>
      <c r="B4" s="59"/>
      <c r="C4" s="131"/>
      <c r="D4" s="131"/>
      <c r="E4" s="77"/>
      <c r="F4" s="81"/>
      <c r="G4" s="64"/>
    </row>
    <row r="5" spans="1:7">
      <c r="A5" s="61" t="s">
        <v>56</v>
      </c>
      <c r="B5" s="65"/>
      <c r="C5" s="134"/>
      <c r="D5" s="134"/>
      <c r="E5" s="82"/>
      <c r="F5" s="82"/>
      <c r="G5" s="63"/>
    </row>
    <row r="6" spans="1:7">
      <c r="A6" s="59"/>
      <c r="B6" s="59"/>
      <c r="C6" s="131"/>
      <c r="D6" s="131"/>
      <c r="E6" s="77"/>
      <c r="F6" s="81"/>
      <c r="G6" s="64"/>
    </row>
    <row r="7" spans="1:7">
      <c r="A7" s="59"/>
      <c r="B7" s="59"/>
      <c r="C7" s="131"/>
      <c r="D7" s="131"/>
      <c r="E7" s="77"/>
      <c r="F7" s="81"/>
      <c r="G7" s="64"/>
    </row>
    <row r="8" spans="1:7">
      <c r="A8" s="53" t="s">
        <v>57</v>
      </c>
      <c r="B8" s="53"/>
      <c r="C8" s="135"/>
      <c r="D8" s="135"/>
      <c r="E8" s="83"/>
      <c r="F8" s="83"/>
      <c r="G8" s="53"/>
    </row>
    <row r="9" spans="1:7">
      <c r="A9" s="141"/>
      <c r="B9" s="141"/>
      <c r="C9" s="141"/>
      <c r="D9" s="141"/>
      <c r="E9" s="141"/>
      <c r="F9" s="141"/>
      <c r="G9" s="141"/>
    </row>
    <row r="10" spans="1:7">
      <c r="A10" s="145" t="s">
        <v>69</v>
      </c>
      <c r="B10" s="145"/>
      <c r="C10" s="145"/>
      <c r="D10" s="145"/>
      <c r="E10" s="145"/>
      <c r="F10" s="145"/>
      <c r="G10" s="76"/>
    </row>
    <row r="11" spans="1:7">
      <c r="A11" s="141"/>
      <c r="B11" s="142"/>
      <c r="C11" s="143"/>
      <c r="D11" s="143"/>
      <c r="E11" s="144"/>
      <c r="F11" s="144"/>
      <c r="G11" s="76"/>
    </row>
    <row r="12" spans="1:7" ht="30">
      <c r="A12" s="156"/>
      <c r="B12" s="156" t="s">
        <v>66</v>
      </c>
      <c r="C12" s="156" t="s">
        <v>67</v>
      </c>
      <c r="D12" s="156" t="s">
        <v>47</v>
      </c>
      <c r="E12" s="156" t="s">
        <v>68</v>
      </c>
      <c r="F12" s="156" t="s">
        <v>75</v>
      </c>
      <c r="G12" s="63"/>
    </row>
    <row r="13" spans="1:7">
      <c r="A13" s="63"/>
      <c r="B13" s="66" t="s">
        <v>4</v>
      </c>
      <c r="C13" s="136">
        <v>30</v>
      </c>
      <c r="D13" s="136" t="s">
        <v>2</v>
      </c>
      <c r="E13" s="84">
        <v>0</v>
      </c>
      <c r="F13" s="84">
        <f t="shared" ref="F13:F16" si="0">C13*E13</f>
        <v>0</v>
      </c>
      <c r="G13" s="63"/>
    </row>
    <row r="14" spans="1:7">
      <c r="A14" s="63"/>
      <c r="B14" s="66" t="s">
        <v>0</v>
      </c>
      <c r="C14" s="136">
        <v>30</v>
      </c>
      <c r="D14" s="136" t="s">
        <v>2</v>
      </c>
      <c r="E14" s="84">
        <v>0</v>
      </c>
      <c r="F14" s="84">
        <f t="shared" si="0"/>
        <v>0</v>
      </c>
      <c r="G14" s="63"/>
    </row>
    <row r="15" spans="1:7">
      <c r="A15" s="63"/>
      <c r="B15" s="66" t="s">
        <v>1</v>
      </c>
      <c r="C15" s="136">
        <v>30</v>
      </c>
      <c r="D15" s="136" t="s">
        <v>2</v>
      </c>
      <c r="E15" s="84">
        <v>0</v>
      </c>
      <c r="F15" s="84">
        <f t="shared" si="0"/>
        <v>0</v>
      </c>
      <c r="G15" s="63"/>
    </row>
    <row r="16" spans="1:7">
      <c r="A16" s="63"/>
      <c r="B16" s="66" t="s">
        <v>3</v>
      </c>
      <c r="C16" s="136">
        <v>30</v>
      </c>
      <c r="D16" s="136" t="s">
        <v>2</v>
      </c>
      <c r="E16" s="84">
        <v>0</v>
      </c>
      <c r="F16" s="84">
        <f t="shared" si="0"/>
        <v>0</v>
      </c>
      <c r="G16" s="63"/>
    </row>
    <row r="17" spans="1:7">
      <c r="A17" s="63"/>
      <c r="B17" s="66" t="s">
        <v>5</v>
      </c>
      <c r="C17" s="136">
        <v>30</v>
      </c>
      <c r="D17" s="136" t="s">
        <v>2</v>
      </c>
      <c r="E17" s="84">
        <v>0</v>
      </c>
      <c r="F17" s="84">
        <f t="shared" ref="F17:F23" si="1">C17*E17</f>
        <v>0</v>
      </c>
      <c r="G17" s="63"/>
    </row>
    <row r="18" spans="1:7">
      <c r="A18" s="63"/>
      <c r="B18" s="66" t="s">
        <v>6</v>
      </c>
      <c r="C18" s="136">
        <v>30</v>
      </c>
      <c r="D18" s="136" t="s">
        <v>2</v>
      </c>
      <c r="E18" s="84">
        <v>0</v>
      </c>
      <c r="F18" s="84">
        <f t="shared" si="1"/>
        <v>0</v>
      </c>
      <c r="G18" s="63"/>
    </row>
    <row r="19" spans="1:7">
      <c r="A19" s="63"/>
      <c r="B19" s="66" t="s">
        <v>40</v>
      </c>
      <c r="C19" s="136">
        <v>30</v>
      </c>
      <c r="D19" s="136" t="s">
        <v>2</v>
      </c>
      <c r="E19" s="84">
        <v>0</v>
      </c>
      <c r="F19" s="84">
        <f t="shared" si="1"/>
        <v>0</v>
      </c>
      <c r="G19" s="63"/>
    </row>
    <row r="20" spans="1:7" ht="19.5" customHeight="1">
      <c r="A20" s="63"/>
      <c r="B20" s="66" t="s">
        <v>41</v>
      </c>
      <c r="C20" s="136">
        <v>30</v>
      </c>
      <c r="D20" s="136" t="s">
        <v>2</v>
      </c>
      <c r="E20" s="84">
        <v>0</v>
      </c>
      <c r="F20" s="84">
        <f t="shared" si="1"/>
        <v>0</v>
      </c>
      <c r="G20" s="63"/>
    </row>
    <row r="21" spans="1:7" ht="143.25" customHeight="1">
      <c r="A21" s="66"/>
      <c r="B21" s="67" t="s">
        <v>42</v>
      </c>
      <c r="C21" s="136">
        <v>4</v>
      </c>
      <c r="D21" s="136" t="s">
        <v>2</v>
      </c>
      <c r="E21" s="84">
        <v>0</v>
      </c>
      <c r="F21" s="84">
        <f t="shared" si="1"/>
        <v>0</v>
      </c>
      <c r="G21" s="63"/>
    </row>
    <row r="22" spans="1:7" ht="110.25" customHeight="1">
      <c r="A22" s="66"/>
      <c r="B22" s="67" t="s">
        <v>43</v>
      </c>
      <c r="C22" s="136">
        <v>1</v>
      </c>
      <c r="D22" s="136" t="s">
        <v>2</v>
      </c>
      <c r="E22" s="84">
        <v>0</v>
      </c>
      <c r="F22" s="84">
        <f t="shared" si="1"/>
        <v>0</v>
      </c>
      <c r="G22" s="63"/>
    </row>
    <row r="23" spans="1:7" ht="157.5" customHeight="1">
      <c r="A23" s="66"/>
      <c r="B23" s="67" t="s">
        <v>44</v>
      </c>
      <c r="C23" s="136">
        <v>1</v>
      </c>
      <c r="D23" s="136" t="s">
        <v>2</v>
      </c>
      <c r="E23" s="84">
        <v>0</v>
      </c>
      <c r="F23" s="84">
        <f t="shared" si="1"/>
        <v>0</v>
      </c>
      <c r="G23" s="63"/>
    </row>
    <row r="24" spans="1:7" ht="83.25" customHeight="1">
      <c r="A24" s="66"/>
      <c r="B24" s="68" t="s">
        <v>10</v>
      </c>
      <c r="C24" s="137">
        <v>30</v>
      </c>
      <c r="D24" s="137" t="s">
        <v>2</v>
      </c>
      <c r="E24" s="84">
        <v>0</v>
      </c>
      <c r="F24" s="85">
        <f t="shared" ref="F24:F34" si="2">C24*E24</f>
        <v>0</v>
      </c>
      <c r="G24" s="63"/>
    </row>
    <row r="25" spans="1:7" ht="52.5" customHeight="1">
      <c r="A25" s="66" t="e" vm="1">
        <v>#VALUE!</v>
      </c>
      <c r="B25" s="67" t="s">
        <v>37</v>
      </c>
      <c r="C25" s="137">
        <v>30</v>
      </c>
      <c r="D25" s="137" t="s">
        <v>2</v>
      </c>
      <c r="E25" s="84">
        <v>0</v>
      </c>
      <c r="F25" s="85">
        <f t="shared" si="2"/>
        <v>0</v>
      </c>
      <c r="G25" s="63"/>
    </row>
    <row r="26" spans="1:7">
      <c r="A26" s="66"/>
      <c r="B26" s="68" t="s">
        <v>11</v>
      </c>
      <c r="C26" s="137">
        <v>30</v>
      </c>
      <c r="D26" s="137" t="s">
        <v>2</v>
      </c>
      <c r="E26" s="84">
        <v>0</v>
      </c>
      <c r="F26" s="85">
        <f t="shared" si="2"/>
        <v>0</v>
      </c>
      <c r="G26" s="63"/>
    </row>
    <row r="27" spans="1:7">
      <c r="A27" s="66"/>
      <c r="B27" s="68" t="s">
        <v>12</v>
      </c>
      <c r="C27" s="137">
        <v>30</v>
      </c>
      <c r="D27" s="137" t="s">
        <v>2</v>
      </c>
      <c r="E27" s="84">
        <v>0</v>
      </c>
      <c r="F27" s="85">
        <f t="shared" si="2"/>
        <v>0</v>
      </c>
      <c r="G27" s="63"/>
    </row>
    <row r="28" spans="1:7">
      <c r="A28" s="66"/>
      <c r="B28" s="68" t="s">
        <v>13</v>
      </c>
      <c r="C28" s="137">
        <v>30</v>
      </c>
      <c r="D28" s="137" t="s">
        <v>2</v>
      </c>
      <c r="E28" s="84">
        <v>0</v>
      </c>
      <c r="F28" s="85">
        <f t="shared" si="2"/>
        <v>0</v>
      </c>
      <c r="G28" s="63"/>
    </row>
    <row r="29" spans="1:7" ht="55.5" customHeight="1">
      <c r="A29" s="66"/>
      <c r="B29" s="66" t="s">
        <v>7</v>
      </c>
      <c r="C29" s="136">
        <v>30</v>
      </c>
      <c r="D29" s="137" t="s">
        <v>2</v>
      </c>
      <c r="E29" s="84">
        <v>0</v>
      </c>
      <c r="F29" s="85">
        <f t="shared" si="2"/>
        <v>0</v>
      </c>
      <c r="G29" s="63"/>
    </row>
    <row r="30" spans="1:7" ht="76.5" customHeight="1">
      <c r="A30" s="66"/>
      <c r="B30" s="66" t="s">
        <v>8</v>
      </c>
      <c r="C30" s="136">
        <v>30</v>
      </c>
      <c r="D30" s="137" t="s">
        <v>2</v>
      </c>
      <c r="E30" s="84">
        <v>0</v>
      </c>
      <c r="F30" s="85">
        <f t="shared" si="2"/>
        <v>0</v>
      </c>
      <c r="G30" s="63"/>
    </row>
    <row r="31" spans="1:7" ht="90.75" customHeight="1">
      <c r="A31" s="66"/>
      <c r="B31" s="66" t="s">
        <v>9</v>
      </c>
      <c r="C31" s="136">
        <v>30</v>
      </c>
      <c r="D31" s="137" t="s">
        <v>2</v>
      </c>
      <c r="E31" s="84">
        <v>0</v>
      </c>
      <c r="F31" s="85">
        <f t="shared" si="2"/>
        <v>0</v>
      </c>
      <c r="G31" s="63"/>
    </row>
    <row r="32" spans="1:7" ht="90.75" customHeight="1">
      <c r="A32" s="66"/>
      <c r="B32" s="66" t="s">
        <v>46</v>
      </c>
      <c r="C32" s="136">
        <v>5</v>
      </c>
      <c r="D32" s="137" t="s">
        <v>2</v>
      </c>
      <c r="E32" s="84">
        <v>0</v>
      </c>
      <c r="F32" s="85">
        <f t="shared" si="2"/>
        <v>0</v>
      </c>
      <c r="G32" s="63"/>
    </row>
    <row r="33" spans="1:7" ht="90.75" customHeight="1">
      <c r="A33" s="66"/>
      <c r="B33" s="69" t="s">
        <v>39</v>
      </c>
      <c r="C33" s="136">
        <v>10</v>
      </c>
      <c r="D33" s="137" t="s">
        <v>2</v>
      </c>
      <c r="E33" s="84">
        <v>0</v>
      </c>
      <c r="F33" s="85">
        <f t="shared" si="2"/>
        <v>0</v>
      </c>
      <c r="G33" s="63"/>
    </row>
    <row r="34" spans="1:7" ht="90.75" customHeight="1">
      <c r="A34" s="66"/>
      <c r="B34" s="67" t="s">
        <v>38</v>
      </c>
      <c r="C34" s="136">
        <v>10</v>
      </c>
      <c r="D34" s="137" t="s">
        <v>2</v>
      </c>
      <c r="E34" s="84">
        <v>0</v>
      </c>
      <c r="F34" s="85">
        <f t="shared" si="2"/>
        <v>0</v>
      </c>
      <c r="G34" s="63"/>
    </row>
    <row r="35" spans="1:7" ht="72" customHeight="1">
      <c r="A35" s="66"/>
      <c r="B35" s="70" t="s">
        <v>171</v>
      </c>
      <c r="C35" s="137">
        <v>5</v>
      </c>
      <c r="D35" s="137" t="s">
        <v>2</v>
      </c>
      <c r="E35" s="84">
        <v>0</v>
      </c>
      <c r="F35" s="85">
        <f>C35*E35</f>
        <v>0</v>
      </c>
      <c r="G35" s="63"/>
    </row>
    <row r="36" spans="1:7" ht="69" customHeight="1">
      <c r="A36" s="66"/>
      <c r="B36" s="71" t="s">
        <v>14</v>
      </c>
      <c r="C36" s="137">
        <v>5</v>
      </c>
      <c r="D36" s="137" t="s">
        <v>2</v>
      </c>
      <c r="E36" s="84">
        <v>0</v>
      </c>
      <c r="F36" s="85">
        <f t="shared" ref="F36:F57" si="3">C36*E36</f>
        <v>0</v>
      </c>
      <c r="G36" s="63"/>
    </row>
    <row r="37" spans="1:7" ht="87.75" customHeight="1">
      <c r="A37" s="66"/>
      <c r="B37" s="70" t="s">
        <v>15</v>
      </c>
      <c r="C37" s="137">
        <v>5</v>
      </c>
      <c r="D37" s="137" t="s">
        <v>2</v>
      </c>
      <c r="E37" s="84">
        <v>0</v>
      </c>
      <c r="F37" s="85">
        <f t="shared" si="3"/>
        <v>0</v>
      </c>
      <c r="G37" s="63"/>
    </row>
    <row r="38" spans="1:7" ht="87.75" customHeight="1">
      <c r="A38" s="66"/>
      <c r="B38" s="70" t="s">
        <v>45</v>
      </c>
      <c r="C38" s="137">
        <v>5</v>
      </c>
      <c r="D38" s="137" t="s">
        <v>2</v>
      </c>
      <c r="E38" s="84">
        <v>0</v>
      </c>
      <c r="F38" s="85">
        <f t="shared" si="3"/>
        <v>0</v>
      </c>
      <c r="G38" s="63"/>
    </row>
    <row r="39" spans="1:7" ht="115.5" customHeight="1">
      <c r="A39" s="66"/>
      <c r="B39" s="71" t="s">
        <v>16</v>
      </c>
      <c r="C39" s="137">
        <v>5</v>
      </c>
      <c r="D39" s="137" t="s">
        <v>2</v>
      </c>
      <c r="E39" s="84">
        <v>0</v>
      </c>
      <c r="F39" s="85">
        <f t="shared" si="3"/>
        <v>0</v>
      </c>
      <c r="G39" s="63"/>
    </row>
    <row r="40" spans="1:7" ht="109.5" customHeight="1">
      <c r="A40" s="66"/>
      <c r="B40" s="71" t="s">
        <v>17</v>
      </c>
      <c r="C40" s="137">
        <v>10</v>
      </c>
      <c r="D40" s="137" t="s">
        <v>2</v>
      </c>
      <c r="E40" s="84">
        <v>0</v>
      </c>
      <c r="F40" s="85">
        <f t="shared" si="3"/>
        <v>0</v>
      </c>
      <c r="G40" s="63"/>
    </row>
    <row r="41" spans="1:7" ht="139.5" customHeight="1">
      <c r="A41" s="116"/>
      <c r="B41" s="71" t="s">
        <v>18</v>
      </c>
      <c r="C41" s="137">
        <v>10</v>
      </c>
      <c r="D41" s="137" t="s">
        <v>2</v>
      </c>
      <c r="E41" s="84">
        <v>0</v>
      </c>
      <c r="F41" s="85">
        <f t="shared" si="3"/>
        <v>0</v>
      </c>
      <c r="G41" s="63"/>
    </row>
    <row r="42" spans="1:7" ht="90.75" customHeight="1">
      <c r="A42" s="117"/>
      <c r="B42" s="71" t="s">
        <v>19</v>
      </c>
      <c r="C42" s="137">
        <v>10</v>
      </c>
      <c r="D42" s="137" t="s">
        <v>2</v>
      </c>
      <c r="E42" s="84">
        <v>0</v>
      </c>
      <c r="F42" s="85">
        <f t="shared" si="3"/>
        <v>0</v>
      </c>
      <c r="G42" s="63"/>
    </row>
    <row r="43" spans="1:7" ht="18" customHeight="1">
      <c r="A43" s="117"/>
      <c r="B43" s="71" t="s">
        <v>20</v>
      </c>
      <c r="C43" s="137">
        <v>10</v>
      </c>
      <c r="D43" s="137" t="s">
        <v>2</v>
      </c>
      <c r="E43" s="84">
        <v>0</v>
      </c>
      <c r="F43" s="85">
        <f t="shared" si="3"/>
        <v>0</v>
      </c>
      <c r="G43" s="63"/>
    </row>
    <row r="44" spans="1:7">
      <c r="A44" s="118"/>
      <c r="B44" s="71" t="s">
        <v>21</v>
      </c>
      <c r="C44" s="137">
        <v>10</v>
      </c>
      <c r="D44" s="137" t="s">
        <v>2</v>
      </c>
      <c r="E44" s="84">
        <v>0</v>
      </c>
      <c r="F44" s="85">
        <f t="shared" si="3"/>
        <v>0</v>
      </c>
      <c r="G44" s="63"/>
    </row>
    <row r="45" spans="1:7">
      <c r="A45" s="116"/>
      <c r="B45" s="71" t="s">
        <v>22</v>
      </c>
      <c r="C45" s="137">
        <v>10</v>
      </c>
      <c r="D45" s="137" t="s">
        <v>48</v>
      </c>
      <c r="E45" s="84">
        <v>0</v>
      </c>
      <c r="F45" s="85">
        <f t="shared" si="3"/>
        <v>0</v>
      </c>
      <c r="G45" s="63"/>
    </row>
    <row r="46" spans="1:7" ht="47.25" customHeight="1">
      <c r="A46" s="117"/>
      <c r="B46" s="71" t="s">
        <v>23</v>
      </c>
      <c r="C46" s="137">
        <v>10</v>
      </c>
      <c r="D46" s="137" t="s">
        <v>48</v>
      </c>
      <c r="E46" s="84">
        <v>0</v>
      </c>
      <c r="F46" s="85">
        <f t="shared" si="3"/>
        <v>0</v>
      </c>
      <c r="G46" s="63"/>
    </row>
    <row r="47" spans="1:7" ht="69" customHeight="1">
      <c r="A47" s="118"/>
      <c r="B47" s="71" t="s">
        <v>24</v>
      </c>
      <c r="C47" s="137">
        <v>10</v>
      </c>
      <c r="D47" s="137" t="s">
        <v>48</v>
      </c>
      <c r="E47" s="84">
        <v>0</v>
      </c>
      <c r="F47" s="85">
        <f t="shared" si="3"/>
        <v>0</v>
      </c>
      <c r="G47" s="63"/>
    </row>
    <row r="48" spans="1:7" ht="91.5" customHeight="1">
      <c r="A48" s="116"/>
      <c r="B48" s="71" t="s">
        <v>25</v>
      </c>
      <c r="C48" s="137">
        <v>10</v>
      </c>
      <c r="D48" s="137" t="s">
        <v>48</v>
      </c>
      <c r="E48" s="84">
        <v>0</v>
      </c>
      <c r="F48" s="85">
        <f t="shared" si="3"/>
        <v>0</v>
      </c>
      <c r="G48" s="63"/>
    </row>
    <row r="49" spans="1:8" ht="61.5" customHeight="1">
      <c r="A49" s="117"/>
      <c r="B49" s="71" t="s">
        <v>26</v>
      </c>
      <c r="C49" s="137">
        <v>10</v>
      </c>
      <c r="D49" s="137" t="s">
        <v>48</v>
      </c>
      <c r="E49" s="84">
        <v>0</v>
      </c>
      <c r="F49" s="85">
        <f t="shared" si="3"/>
        <v>0</v>
      </c>
      <c r="G49" s="63"/>
    </row>
    <row r="50" spans="1:8" ht="74.25" customHeight="1">
      <c r="A50" s="118"/>
      <c r="B50" s="71" t="s">
        <v>27</v>
      </c>
      <c r="C50" s="137">
        <v>10</v>
      </c>
      <c r="D50" s="137" t="s">
        <v>48</v>
      </c>
      <c r="E50" s="84">
        <v>0</v>
      </c>
      <c r="F50" s="85">
        <f t="shared" si="3"/>
        <v>0</v>
      </c>
      <c r="G50" s="63"/>
    </row>
    <row r="51" spans="1:8" ht="75" customHeight="1">
      <c r="A51" s="66"/>
      <c r="B51" s="71" t="s">
        <v>28</v>
      </c>
      <c r="C51" s="137">
        <v>10</v>
      </c>
      <c r="D51" s="137" t="s">
        <v>48</v>
      </c>
      <c r="E51" s="84">
        <v>0</v>
      </c>
      <c r="F51" s="85">
        <f t="shared" si="3"/>
        <v>0</v>
      </c>
      <c r="G51" s="63"/>
    </row>
    <row r="52" spans="1:8" ht="57" customHeight="1">
      <c r="A52" s="115"/>
      <c r="B52" s="71" t="s">
        <v>29</v>
      </c>
      <c r="C52" s="137">
        <v>10</v>
      </c>
      <c r="D52" s="137" t="s">
        <v>48</v>
      </c>
      <c r="E52" s="84">
        <v>0</v>
      </c>
      <c r="F52" s="85">
        <f t="shared" si="3"/>
        <v>0</v>
      </c>
      <c r="G52" s="63"/>
    </row>
    <row r="53" spans="1:8" ht="56.25" customHeight="1">
      <c r="A53" s="115"/>
      <c r="B53" s="71" t="s">
        <v>30</v>
      </c>
      <c r="C53" s="137">
        <v>10</v>
      </c>
      <c r="D53" s="137" t="s">
        <v>48</v>
      </c>
      <c r="E53" s="84">
        <v>0</v>
      </c>
      <c r="F53" s="85">
        <f t="shared" si="3"/>
        <v>0</v>
      </c>
      <c r="G53" s="63"/>
    </row>
    <row r="54" spans="1:8" ht="60.75" customHeight="1">
      <c r="A54" s="115"/>
      <c r="B54" s="71" t="s">
        <v>31</v>
      </c>
      <c r="C54" s="137">
        <v>10</v>
      </c>
      <c r="D54" s="137" t="s">
        <v>48</v>
      </c>
      <c r="E54" s="84">
        <v>0</v>
      </c>
      <c r="F54" s="85">
        <f t="shared" si="3"/>
        <v>0</v>
      </c>
      <c r="G54" s="63"/>
    </row>
    <row r="55" spans="1:8" ht="81.75" customHeight="1">
      <c r="A55" s="66"/>
      <c r="B55" s="71" t="s">
        <v>32</v>
      </c>
      <c r="C55" s="137">
        <v>10</v>
      </c>
      <c r="D55" s="137" t="s">
        <v>2</v>
      </c>
      <c r="E55" s="84">
        <v>0</v>
      </c>
      <c r="F55" s="85">
        <f t="shared" si="3"/>
        <v>0</v>
      </c>
      <c r="G55" s="63"/>
    </row>
    <row r="56" spans="1:8" ht="81.75" customHeight="1">
      <c r="A56" s="66"/>
      <c r="B56" s="67" t="s">
        <v>35</v>
      </c>
      <c r="C56" s="137">
        <v>10</v>
      </c>
      <c r="D56" s="137" t="s">
        <v>2</v>
      </c>
      <c r="E56" s="84">
        <v>0</v>
      </c>
      <c r="F56" s="85">
        <f t="shared" si="3"/>
        <v>0</v>
      </c>
      <c r="G56" s="63"/>
    </row>
    <row r="57" spans="1:8" ht="81.75" customHeight="1">
      <c r="A57" s="66"/>
      <c r="B57" s="67" t="s">
        <v>36</v>
      </c>
      <c r="C57" s="137">
        <v>10</v>
      </c>
      <c r="D57" s="137" t="s">
        <v>2</v>
      </c>
      <c r="E57" s="84">
        <v>0</v>
      </c>
      <c r="F57" s="85">
        <f t="shared" si="3"/>
        <v>0</v>
      </c>
      <c r="G57" s="63"/>
    </row>
    <row r="58" spans="1:8">
      <c r="A58" s="167" t="s">
        <v>165</v>
      </c>
      <c r="B58" s="168"/>
      <c r="C58" s="168"/>
      <c r="D58" s="168"/>
      <c r="E58" s="169"/>
      <c r="F58" s="130">
        <f>SUM(F13:F57)</f>
        <v>0</v>
      </c>
      <c r="G58" s="63"/>
    </row>
    <row r="61" spans="1:8">
      <c r="B61" s="57" t="s">
        <v>58</v>
      </c>
      <c r="D61" s="139" t="s">
        <v>59</v>
      </c>
      <c r="G61" s="57"/>
      <c r="H61" s="57"/>
    </row>
    <row r="62" spans="1:8">
      <c r="A62" s="57"/>
      <c r="B62" s="57"/>
      <c r="C62" s="139"/>
      <c r="D62" s="140"/>
      <c r="E62" s="87"/>
      <c r="F62" s="88"/>
      <c r="G62" s="58"/>
    </row>
    <row r="63" spans="1:8">
      <c r="A63" s="57"/>
      <c r="B63" s="57"/>
      <c r="C63" s="139"/>
      <c r="D63" s="140"/>
      <c r="E63" s="87"/>
      <c r="F63" s="88"/>
      <c r="G63" s="58"/>
    </row>
    <row r="64" spans="1:8">
      <c r="A64" s="72" t="s">
        <v>60</v>
      </c>
      <c r="B64" s="57"/>
      <c r="C64" s="139"/>
      <c r="D64" s="140"/>
      <c r="E64" s="87"/>
      <c r="F64" s="88"/>
      <c r="G64" s="58"/>
    </row>
    <row r="65" spans="1:7">
      <c r="A65" s="57" t="s">
        <v>61</v>
      </c>
      <c r="B65" s="57"/>
      <c r="C65" s="139"/>
      <c r="D65" s="140"/>
      <c r="E65" s="87"/>
      <c r="F65" s="88"/>
      <c r="G65" s="58"/>
    </row>
    <row r="66" spans="1:7">
      <c r="A66" s="57" t="s">
        <v>62</v>
      </c>
      <c r="B66" s="57"/>
      <c r="C66" s="139"/>
      <c r="D66" s="140"/>
      <c r="E66" s="87"/>
      <c r="F66" s="88"/>
      <c r="G66" s="58"/>
    </row>
    <row r="67" spans="1:7">
      <c r="A67" s="57" t="s">
        <v>63</v>
      </c>
      <c r="B67" s="57"/>
      <c r="C67" s="139"/>
      <c r="D67" s="140"/>
      <c r="E67" s="87"/>
      <c r="F67" s="88"/>
      <c r="G67" s="58"/>
    </row>
    <row r="68" spans="1:7">
      <c r="A68" s="56" t="s">
        <v>64</v>
      </c>
    </row>
    <row r="69" spans="1:7">
      <c r="A69" s="56" t="s">
        <v>65</v>
      </c>
    </row>
  </sheetData>
  <mergeCells count="6">
    <mergeCell ref="A10:F10"/>
    <mergeCell ref="A58:E58"/>
    <mergeCell ref="A52:A54"/>
    <mergeCell ref="A48:A50"/>
    <mergeCell ref="A45:A47"/>
    <mergeCell ref="A41:A44"/>
  </mergeCells>
  <pageMargins left="0.7" right="0.7" top="0.75" bottom="0.75" header="0.3" footer="0.3"/>
  <pageSetup paperSize="9" scale="4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F9A2E-8ACF-401D-83B5-8FA88E0EF2B5}">
  <sheetPr>
    <pageSetUpPr fitToPage="1"/>
  </sheetPr>
  <dimension ref="A1:H45"/>
  <sheetViews>
    <sheetView topLeftCell="A4" zoomScale="70" zoomScaleNormal="70" workbookViewId="0">
      <selection activeCell="J15" sqref="J15"/>
    </sheetView>
  </sheetViews>
  <sheetFormatPr defaultRowHeight="15"/>
  <cols>
    <col min="1" max="1" width="23.28515625" customWidth="1"/>
    <col min="2" max="2" width="52.85546875" customWidth="1"/>
    <col min="3" max="3" width="14.7109375" customWidth="1"/>
    <col min="4" max="4" width="10.85546875" bestFit="1" customWidth="1"/>
    <col min="5" max="5" width="15.85546875" customWidth="1"/>
    <col min="6" max="6" width="23.5703125" customWidth="1"/>
    <col min="8" max="8" width="28.140625" customWidth="1"/>
  </cols>
  <sheetData>
    <row r="1" spans="1:8" ht="49.5" customHeight="1">
      <c r="A1" s="100" t="s">
        <v>54</v>
      </c>
      <c r="B1" s="102" t="s">
        <v>55</v>
      </c>
      <c r="C1" s="102"/>
      <c r="D1" s="103"/>
      <c r="E1" s="4"/>
      <c r="F1" s="4"/>
      <c r="G1" s="4"/>
      <c r="H1" s="4"/>
    </row>
    <row r="2" spans="1:8" ht="54.75" customHeight="1">
      <c r="A2" s="100" t="s">
        <v>56</v>
      </c>
      <c r="B2" s="101"/>
      <c r="C2" s="101"/>
      <c r="D2" s="104"/>
      <c r="E2" s="9"/>
      <c r="F2" s="9"/>
      <c r="G2" s="9"/>
      <c r="H2" s="9"/>
    </row>
    <row r="3" spans="1:8" ht="25.5" customHeight="1">
      <c r="A3" s="8"/>
      <c r="B3" s="19"/>
      <c r="C3" s="19"/>
      <c r="D3" s="9"/>
      <c r="E3" s="9"/>
      <c r="F3" s="9"/>
      <c r="G3" s="9"/>
      <c r="H3" s="9"/>
    </row>
    <row r="4" spans="1:8" ht="20.25" customHeight="1">
      <c r="A4" s="54" t="s">
        <v>57</v>
      </c>
      <c r="B4" s="54"/>
      <c r="C4" s="54"/>
      <c r="D4" s="54"/>
      <c r="E4" s="54"/>
      <c r="F4" s="54"/>
      <c r="G4" s="54"/>
      <c r="H4" s="54"/>
    </row>
    <row r="5" spans="1:8" ht="20.25">
      <c r="A5" s="13"/>
      <c r="B5" s="13"/>
      <c r="C5" s="13"/>
      <c r="D5" s="13"/>
      <c r="E5" s="13"/>
      <c r="F5" s="13"/>
      <c r="G5" s="13"/>
      <c r="H5" s="13"/>
    </row>
    <row r="6" spans="1:8" ht="20.25">
      <c r="A6" s="146" t="s">
        <v>70</v>
      </c>
      <c r="B6" s="146"/>
      <c r="C6" s="146"/>
      <c r="D6" s="146"/>
      <c r="E6" s="146"/>
      <c r="F6" s="146"/>
      <c r="G6" s="146"/>
      <c r="H6" s="146"/>
    </row>
    <row r="7" spans="1:8" ht="20.25">
      <c r="A7" s="13"/>
      <c r="B7" s="13"/>
      <c r="C7" s="13"/>
      <c r="D7" s="13"/>
      <c r="E7" s="13"/>
      <c r="F7" s="13"/>
      <c r="G7" s="13"/>
      <c r="H7" s="13"/>
    </row>
    <row r="8" spans="1:8" ht="30">
      <c r="A8" s="13"/>
      <c r="B8" s="156" t="s">
        <v>66</v>
      </c>
      <c r="C8" s="156" t="s">
        <v>47</v>
      </c>
      <c r="D8" s="156" t="s">
        <v>67</v>
      </c>
      <c r="E8" s="156" t="s">
        <v>68</v>
      </c>
      <c r="F8" s="156" t="s">
        <v>75</v>
      </c>
      <c r="G8" s="13"/>
      <c r="H8" s="13"/>
    </row>
    <row r="9" spans="1:8" ht="20.25">
      <c r="A9" s="13"/>
      <c r="B9" s="21" t="s">
        <v>33</v>
      </c>
      <c r="C9" s="147" t="s">
        <v>78</v>
      </c>
      <c r="D9" s="147">
        <v>200</v>
      </c>
      <c r="E9" s="89">
        <v>0</v>
      </c>
      <c r="F9" s="89">
        <f>D9*E9</f>
        <v>0</v>
      </c>
      <c r="G9" s="13"/>
      <c r="H9" s="13"/>
    </row>
    <row r="10" spans="1:8" ht="20.25">
      <c r="A10" s="13"/>
      <c r="B10" s="18" t="s">
        <v>34</v>
      </c>
      <c r="C10" s="148" t="s">
        <v>78</v>
      </c>
      <c r="D10" s="148">
        <v>20</v>
      </c>
      <c r="E10" s="90">
        <v>0</v>
      </c>
      <c r="F10" s="90">
        <f>D10*E10</f>
        <v>0</v>
      </c>
      <c r="G10" s="13"/>
      <c r="H10" s="13"/>
    </row>
    <row r="11" spans="1:8" ht="20.25">
      <c r="A11" s="13"/>
      <c r="B11" s="171" t="s">
        <v>165</v>
      </c>
      <c r="C11" s="172"/>
      <c r="D11" s="172"/>
      <c r="E11" s="173"/>
      <c r="F11" s="170">
        <f>SUM(F9:F10)</f>
        <v>0</v>
      </c>
      <c r="G11" s="13"/>
      <c r="H11" s="13"/>
    </row>
    <row r="12" spans="1:8" ht="20.25">
      <c r="A12" s="13"/>
      <c r="B12" s="23"/>
      <c r="C12" s="23"/>
      <c r="D12" s="13"/>
      <c r="E12" s="91"/>
      <c r="G12" s="13"/>
      <c r="H12" s="13"/>
    </row>
    <row r="13" spans="1:8" ht="20.25">
      <c r="A13" s="13"/>
      <c r="B13" s="13"/>
      <c r="C13" s="13"/>
      <c r="D13" s="13"/>
      <c r="E13" s="22"/>
      <c r="F13" s="17"/>
      <c r="G13" s="13"/>
      <c r="H13" s="13"/>
    </row>
    <row r="14" spans="1:8" ht="20.25">
      <c r="H14" s="13"/>
    </row>
    <row r="15" spans="1:8" ht="20.25">
      <c r="H15" s="13"/>
    </row>
    <row r="16" spans="1:8" ht="20.25">
      <c r="H16" s="13"/>
    </row>
    <row r="17" spans="4:8" ht="20.25">
      <c r="H17" s="13"/>
    </row>
    <row r="18" spans="4:8" ht="20.25">
      <c r="H18" s="13"/>
    </row>
    <row r="19" spans="4:8" ht="20.25">
      <c r="H19" s="13"/>
    </row>
    <row r="20" spans="4:8" ht="20.25">
      <c r="D20" s="2" t="s">
        <v>49</v>
      </c>
      <c r="H20" s="13"/>
    </row>
    <row r="21" spans="4:8" ht="20.25">
      <c r="D21" s="2" t="s">
        <v>50</v>
      </c>
      <c r="H21" s="13"/>
    </row>
    <row r="22" spans="4:8" ht="20.25">
      <c r="D22" s="2" t="s">
        <v>51</v>
      </c>
      <c r="H22" s="13"/>
    </row>
    <row r="23" spans="4:8" ht="20.25">
      <c r="H23" s="13"/>
    </row>
    <row r="24" spans="4:8" ht="20.25">
      <c r="H24" s="13"/>
    </row>
    <row r="37" spans="1:8" ht="20.25">
      <c r="B37" s="4" t="s">
        <v>58</v>
      </c>
      <c r="C37" s="4"/>
      <c r="D37" s="111" t="s">
        <v>59</v>
      </c>
      <c r="E37" s="111"/>
      <c r="F37" s="111"/>
      <c r="G37" s="13"/>
    </row>
    <row r="38" spans="1:8" ht="20.25">
      <c r="A38" s="4"/>
      <c r="B38" s="9"/>
      <c r="C38" s="9"/>
      <c r="D38" s="5"/>
      <c r="E38" s="5"/>
      <c r="F38" s="5"/>
      <c r="G38" s="13"/>
    </row>
    <row r="39" spans="1:8" ht="20.25">
      <c r="A39" s="4"/>
      <c r="B39" s="9"/>
      <c r="C39" s="9"/>
      <c r="D39" s="5"/>
      <c r="E39" s="5"/>
      <c r="F39" s="5"/>
      <c r="G39" s="13"/>
    </row>
    <row r="40" spans="1:8" ht="17.25">
      <c r="A40" s="149" t="s">
        <v>60</v>
      </c>
      <c r="B40" s="150"/>
      <c r="C40" s="96"/>
      <c r="D40" s="96"/>
      <c r="E40" s="97"/>
      <c r="F40" s="98"/>
      <c r="G40" s="96"/>
      <c r="H40" s="99"/>
    </row>
    <row r="41" spans="1:8" ht="17.25">
      <c r="A41" s="151" t="s">
        <v>61</v>
      </c>
      <c r="B41" s="150"/>
      <c r="C41" s="96"/>
      <c r="D41" s="96"/>
      <c r="E41" s="97"/>
      <c r="F41" s="98"/>
      <c r="G41" s="96"/>
      <c r="H41" s="99"/>
    </row>
    <row r="42" spans="1:8" ht="17.25">
      <c r="A42" s="151" t="s">
        <v>62</v>
      </c>
      <c r="B42" s="150"/>
      <c r="C42" s="96"/>
      <c r="D42" s="96"/>
      <c r="E42" s="97"/>
      <c r="F42" s="98"/>
      <c r="G42" s="96"/>
      <c r="H42" s="99"/>
    </row>
    <row r="43" spans="1:8" ht="17.25">
      <c r="A43" s="151" t="s">
        <v>63</v>
      </c>
      <c r="B43" s="150"/>
      <c r="C43" s="96"/>
      <c r="D43" s="96"/>
      <c r="E43" s="96"/>
      <c r="F43" s="96"/>
      <c r="G43" s="96"/>
      <c r="H43" s="99"/>
    </row>
    <row r="44" spans="1:8" ht="17.25">
      <c r="A44" s="150" t="s">
        <v>64</v>
      </c>
      <c r="B44" s="150"/>
      <c r="C44" s="96"/>
      <c r="D44" s="96"/>
      <c r="E44" s="96"/>
      <c r="F44" s="96"/>
      <c r="G44" s="96"/>
      <c r="H44" s="99"/>
    </row>
    <row r="45" spans="1:8" ht="17.25">
      <c r="A45" s="150" t="s">
        <v>65</v>
      </c>
      <c r="B45" s="152"/>
      <c r="C45" s="99"/>
      <c r="D45" s="96"/>
      <c r="E45" s="96"/>
      <c r="F45" s="96"/>
      <c r="G45" s="96"/>
      <c r="H45" s="99"/>
    </row>
  </sheetData>
  <mergeCells count="3">
    <mergeCell ref="D37:F37"/>
    <mergeCell ref="A6:H6"/>
    <mergeCell ref="B11:E11"/>
  </mergeCells>
  <pageMargins left="0.7" right="0.7" top="0.75" bottom="0.75" header="0.3" footer="0.3"/>
  <pageSetup paperSize="9" scale="6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A8257-4DBB-4BFB-813D-DF01C4C3DAE9}">
  <sheetPr>
    <pageSetUpPr fitToPage="1"/>
  </sheetPr>
  <dimension ref="A1:I63"/>
  <sheetViews>
    <sheetView tabSelected="1" zoomScale="70" zoomScaleNormal="70" workbookViewId="0">
      <selection activeCell="K14" sqref="K14"/>
    </sheetView>
  </sheetViews>
  <sheetFormatPr defaultRowHeight="15"/>
  <cols>
    <col min="1" max="1" width="16.140625" customWidth="1"/>
    <col min="2" max="2" width="43" customWidth="1"/>
    <col min="3" max="3" width="17.28515625" customWidth="1"/>
    <col min="4" max="4" width="10.140625" bestFit="1" customWidth="1"/>
    <col min="5" max="5" width="13.42578125" bestFit="1" customWidth="1"/>
    <col min="6" max="6" width="18.28515625" customWidth="1"/>
    <col min="9" max="9" width="27.7109375" customWidth="1"/>
  </cols>
  <sheetData>
    <row r="1" spans="1:9" ht="20.25">
      <c r="A1" s="3"/>
      <c r="B1" s="11"/>
      <c r="C1" s="11"/>
      <c r="D1" s="11"/>
      <c r="E1" s="11"/>
      <c r="F1" s="11"/>
      <c r="G1" s="11"/>
      <c r="H1" s="6"/>
      <c r="I1" s="7"/>
    </row>
    <row r="2" spans="1:9" ht="20.25">
      <c r="A2" s="8" t="s">
        <v>54</v>
      </c>
      <c r="B2" s="73" t="s">
        <v>55</v>
      </c>
      <c r="C2" s="73"/>
      <c r="D2" s="55"/>
      <c r="E2" s="55"/>
      <c r="F2" s="55"/>
      <c r="G2" s="55"/>
      <c r="H2" s="55"/>
      <c r="I2" s="55"/>
    </row>
    <row r="3" spans="1:9" ht="20.25">
      <c r="A3" s="8"/>
      <c r="B3" s="19"/>
      <c r="C3" s="19"/>
      <c r="D3" s="19"/>
      <c r="E3" s="19"/>
      <c r="F3" s="19"/>
      <c r="G3" s="19"/>
      <c r="H3" s="19"/>
      <c r="I3" s="19"/>
    </row>
    <row r="4" spans="1:9" ht="20.25">
      <c r="A4" s="4"/>
      <c r="B4" s="4"/>
      <c r="C4" s="4"/>
      <c r="D4" s="9"/>
      <c r="E4" s="9"/>
      <c r="F4" s="5"/>
      <c r="G4" s="10"/>
      <c r="H4" s="11"/>
      <c r="I4" s="11"/>
    </row>
    <row r="5" spans="1:9" ht="20.25">
      <c r="A5" s="8" t="s">
        <v>56</v>
      </c>
      <c r="B5" s="73"/>
      <c r="C5" s="73"/>
      <c r="D5" s="112"/>
      <c r="E5" s="112"/>
      <c r="F5" s="112"/>
      <c r="G5" s="112"/>
      <c r="H5" s="112"/>
      <c r="I5" s="112"/>
    </row>
    <row r="6" spans="1:9" ht="20.25">
      <c r="A6" s="8"/>
      <c r="B6" s="19"/>
      <c r="C6" s="19"/>
      <c r="D6" s="20"/>
      <c r="E6" s="20"/>
      <c r="F6" s="20"/>
      <c r="G6" s="20"/>
      <c r="H6" s="20"/>
      <c r="I6" s="20"/>
    </row>
    <row r="7" spans="1:9" ht="20.25">
      <c r="A7" s="19"/>
      <c r="B7" s="19"/>
      <c r="C7" s="19"/>
      <c r="D7" s="9"/>
      <c r="E7" s="9"/>
      <c r="F7" s="5"/>
      <c r="G7" s="10"/>
      <c r="H7" s="11"/>
      <c r="I7" s="11"/>
    </row>
    <row r="8" spans="1:9" ht="20.25">
      <c r="A8" s="113" t="s">
        <v>57</v>
      </c>
      <c r="B8" s="113"/>
      <c r="C8" s="113"/>
      <c r="D8" s="113"/>
      <c r="E8" s="113"/>
      <c r="F8" s="113"/>
      <c r="G8" s="113"/>
      <c r="H8" s="113"/>
      <c r="I8" s="113"/>
    </row>
    <row r="9" spans="1:9" ht="20.25">
      <c r="A9" s="19"/>
      <c r="B9" s="19"/>
      <c r="C9" s="19"/>
      <c r="D9" s="9"/>
      <c r="E9" s="9"/>
      <c r="F9" s="5"/>
      <c r="G9" s="10"/>
      <c r="H9" s="11"/>
      <c r="I9" s="11"/>
    </row>
    <row r="10" spans="1:9" ht="20.25">
      <c r="A10" s="146" t="s">
        <v>71</v>
      </c>
      <c r="B10" s="146"/>
      <c r="C10" s="146"/>
      <c r="D10" s="146"/>
      <c r="E10" s="146"/>
      <c r="F10" s="146"/>
      <c r="G10" s="146"/>
      <c r="H10" s="146"/>
      <c r="I10" s="146"/>
    </row>
    <row r="13" spans="1:9" ht="30">
      <c r="B13" s="156" t="s">
        <v>52</v>
      </c>
      <c r="C13" s="156" t="s">
        <v>47</v>
      </c>
      <c r="D13" s="156" t="s">
        <v>67</v>
      </c>
      <c r="E13" s="156" t="s">
        <v>53</v>
      </c>
      <c r="F13" s="156" t="s">
        <v>75</v>
      </c>
    </row>
    <row r="14" spans="1:9" ht="45" customHeight="1">
      <c r="B14" s="105" t="s">
        <v>172</v>
      </c>
      <c r="C14" s="153" t="s">
        <v>78</v>
      </c>
      <c r="D14" s="154">
        <v>200</v>
      </c>
      <c r="E14" s="155">
        <v>0</v>
      </c>
      <c r="F14" s="155">
        <v>0</v>
      </c>
    </row>
    <row r="15" spans="1:9" ht="20.25">
      <c r="B15" s="171" t="s">
        <v>165</v>
      </c>
      <c r="C15" s="172"/>
      <c r="D15" s="172"/>
      <c r="E15" s="173"/>
      <c r="F15" s="174">
        <f>SUM(F14)</f>
        <v>0</v>
      </c>
    </row>
    <row r="53" spans="1:9" ht="20.25">
      <c r="B53" s="4" t="s">
        <v>58</v>
      </c>
      <c r="C53" s="9"/>
      <c r="D53" s="111" t="s">
        <v>59</v>
      </c>
      <c r="E53" s="111"/>
      <c r="F53" s="111"/>
      <c r="G53" s="111"/>
      <c r="H53" s="111"/>
      <c r="I53" s="111"/>
    </row>
    <row r="54" spans="1:9" ht="20.25">
      <c r="A54" s="4"/>
      <c r="B54" s="5"/>
      <c r="C54" s="5"/>
      <c r="D54" s="5"/>
      <c r="E54" s="14"/>
      <c r="F54" s="12"/>
      <c r="G54" s="15"/>
      <c r="H54" s="16"/>
      <c r="I54" s="1"/>
    </row>
    <row r="55" spans="1:9" ht="20.25">
      <c r="A55" s="4"/>
      <c r="B55" s="5"/>
      <c r="C55" s="5"/>
      <c r="D55" s="5"/>
      <c r="E55" s="14"/>
      <c r="F55" s="12"/>
      <c r="G55" s="15"/>
      <c r="H55" s="16"/>
      <c r="I55" s="1"/>
    </row>
    <row r="56" spans="1:9" ht="19.5">
      <c r="A56" s="92" t="s">
        <v>60</v>
      </c>
      <c r="B56" s="106"/>
      <c r="C56" s="106"/>
      <c r="D56" s="106"/>
      <c r="E56" s="107"/>
      <c r="F56" s="108"/>
      <c r="G56" s="49"/>
      <c r="H56" s="47"/>
      <c r="I56" s="1"/>
    </row>
    <row r="57" spans="1:9" ht="19.5">
      <c r="A57" s="95" t="s">
        <v>61</v>
      </c>
      <c r="B57" s="106"/>
      <c r="C57" s="106"/>
      <c r="D57" s="106"/>
      <c r="E57" s="107"/>
      <c r="F57" s="108"/>
      <c r="G57" s="49"/>
      <c r="H57" s="47"/>
      <c r="I57" s="1"/>
    </row>
    <row r="58" spans="1:9" ht="19.5">
      <c r="A58" s="95" t="s">
        <v>62</v>
      </c>
      <c r="B58" s="106"/>
      <c r="C58" s="106"/>
      <c r="D58" s="106"/>
      <c r="E58" s="107"/>
      <c r="F58" s="108"/>
      <c r="G58" s="49"/>
      <c r="H58" s="47"/>
      <c r="I58" s="1"/>
    </row>
    <row r="59" spans="1:9" ht="19.5">
      <c r="A59" s="95" t="s">
        <v>63</v>
      </c>
      <c r="B59" s="106"/>
      <c r="C59" s="106"/>
      <c r="D59" s="106"/>
      <c r="E59" s="107"/>
      <c r="F59" s="108"/>
      <c r="G59" s="49"/>
      <c r="H59" s="47"/>
      <c r="I59" s="1"/>
    </row>
    <row r="60" spans="1:9" ht="19.5">
      <c r="A60" s="93" t="s">
        <v>64</v>
      </c>
      <c r="B60" s="109"/>
      <c r="C60" s="109"/>
      <c r="D60" s="109"/>
      <c r="E60" s="109"/>
      <c r="F60" s="109"/>
      <c r="G60" s="109"/>
      <c r="H60" s="109"/>
      <c r="I60" s="1"/>
    </row>
    <row r="61" spans="1:9" ht="19.5">
      <c r="A61" s="93" t="s">
        <v>65</v>
      </c>
      <c r="B61" s="109"/>
      <c r="C61" s="109"/>
      <c r="D61" s="109"/>
      <c r="E61" s="109"/>
      <c r="F61" s="109"/>
      <c r="G61" s="109"/>
      <c r="H61" s="109"/>
      <c r="I61" s="1"/>
    </row>
    <row r="62" spans="1:9">
      <c r="A62" s="110" t="s">
        <v>169</v>
      </c>
      <c r="B62" s="94"/>
      <c r="C62" s="94"/>
      <c r="D62" s="94"/>
      <c r="E62" s="94"/>
      <c r="F62" s="94"/>
      <c r="G62" s="94"/>
      <c r="H62" s="94"/>
    </row>
    <row r="63" spans="1:9">
      <c r="A63" s="94"/>
      <c r="B63" s="94"/>
      <c r="C63" s="94"/>
      <c r="D63" s="94"/>
      <c r="E63" s="94"/>
      <c r="F63" s="94"/>
      <c r="G63" s="94"/>
      <c r="H63" s="94"/>
    </row>
  </sheetData>
  <mergeCells count="6">
    <mergeCell ref="G53:I53"/>
    <mergeCell ref="D5:I5"/>
    <mergeCell ref="A8:I8"/>
    <mergeCell ref="D53:F53"/>
    <mergeCell ref="A10:I10"/>
    <mergeCell ref="B15:E15"/>
  </mergeCells>
  <pageMargins left="0.7" right="0.7" top="0.75" bottom="0.75" header="0.3" footer="0.3"/>
  <pageSetup paperSize="9"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 </vt:lpstr>
      <vt:lpstr>Sklop 2 </vt:lpstr>
      <vt:lpstr>sklop 3</vt:lpstr>
      <vt:lpstr>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Jurman</dc:creator>
  <cp:lastModifiedBy>Valentina Gjerkeš | JHMB</cp:lastModifiedBy>
  <cp:lastPrinted>2025-06-04T11:28:53Z</cp:lastPrinted>
  <dcterms:created xsi:type="dcterms:W3CDTF">2015-06-05T18:19:34Z</dcterms:created>
  <dcterms:modified xsi:type="dcterms:W3CDTF">2026-07-15T11:12:46Z</dcterms:modified>
</cp:coreProperties>
</file>